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прил 3" sheetId="5" r:id="rId4"/>
    <sheet name="Лист1" sheetId="4" r:id="rId5"/>
  </sheets>
  <calcPr calcId="124519"/>
</workbook>
</file>

<file path=xl/calcChain.xml><?xml version="1.0" encoding="utf-8"?>
<calcChain xmlns="http://schemas.openxmlformats.org/spreadsheetml/2006/main">
  <c r="H156" i="2"/>
  <c r="G156"/>
  <c r="I165"/>
  <c r="H165"/>
  <c r="G165"/>
  <c r="I166"/>
  <c r="H166"/>
  <c r="G166"/>
  <c r="I150"/>
  <c r="H150"/>
  <c r="G150"/>
  <c r="I52" l="1"/>
  <c r="G52"/>
  <c r="G63"/>
  <c r="H63"/>
  <c r="I63"/>
  <c r="I43" l="1"/>
  <c r="H43"/>
  <c r="C98" i="1" l="1"/>
  <c r="D41" l="1"/>
  <c r="C41"/>
  <c r="E41"/>
  <c r="D6"/>
  <c r="E47"/>
  <c r="D47"/>
  <c r="C47"/>
  <c r="E48"/>
  <c r="D48"/>
  <c r="C48"/>
  <c r="D14" i="3" l="1"/>
  <c r="D13" s="1"/>
  <c r="D12" s="1"/>
  <c r="D10"/>
  <c r="D9" s="1"/>
  <c r="D8" s="1"/>
  <c r="C14"/>
  <c r="C13" s="1"/>
  <c r="C12" s="1"/>
  <c r="C10"/>
  <c r="C9" s="1"/>
  <c r="C8" s="1"/>
  <c r="F8" i="5"/>
  <c r="D8"/>
  <c r="F39"/>
  <c r="E39"/>
  <c r="D39"/>
  <c r="F35"/>
  <c r="E35"/>
  <c r="D35"/>
  <c r="F33"/>
  <c r="E33"/>
  <c r="D33"/>
  <c r="F30"/>
  <c r="E30"/>
  <c r="D30"/>
  <c r="F25"/>
  <c r="E25"/>
  <c r="D25"/>
  <c r="F21"/>
  <c r="E21"/>
  <c r="D21"/>
  <c r="F17"/>
  <c r="E17"/>
  <c r="D17"/>
  <c r="F15"/>
  <c r="E15"/>
  <c r="D15"/>
  <c r="E8"/>
  <c r="H219" i="2"/>
  <c r="H218" s="1"/>
  <c r="H217" s="1"/>
  <c r="H214"/>
  <c r="H213" s="1"/>
  <c r="H212" s="1"/>
  <c r="H209"/>
  <c r="H207"/>
  <c r="H203"/>
  <c r="H202" s="1"/>
  <c r="H198" s="1"/>
  <c r="H196"/>
  <c r="H194"/>
  <c r="H188"/>
  <c r="H187" s="1"/>
  <c r="H186" s="1"/>
  <c r="H185" s="1"/>
  <c r="H184" s="1"/>
  <c r="H182"/>
  <c r="H181" s="1"/>
  <c r="H179"/>
  <c r="H178" s="1"/>
  <c r="H177" s="1"/>
  <c r="G163"/>
  <c r="H174"/>
  <c r="H173" s="1"/>
  <c r="H172"/>
  <c r="H169"/>
  <c r="H168" s="1"/>
  <c r="H163"/>
  <c r="H161"/>
  <c r="H159"/>
  <c r="H157"/>
  <c r="H154"/>
  <c r="H148"/>
  <c r="H147" s="1"/>
  <c r="H143"/>
  <c r="H142" s="1"/>
  <c r="H141" s="1"/>
  <c r="H139"/>
  <c r="H138" s="1"/>
  <c r="H137" s="1"/>
  <c r="H135"/>
  <c r="H134"/>
  <c r="H133" s="1"/>
  <c r="H128"/>
  <c r="H127" s="1"/>
  <c r="H126" s="1"/>
  <c r="H124"/>
  <c r="H123" s="1"/>
  <c r="H122" s="1"/>
  <c r="I105"/>
  <c r="H105"/>
  <c r="H115"/>
  <c r="H114"/>
  <c r="H113" s="1"/>
  <c r="H111"/>
  <c r="H110" s="1"/>
  <c r="H108"/>
  <c r="H107" s="1"/>
  <c r="H101"/>
  <c r="H100" s="1"/>
  <c r="H99" s="1"/>
  <c r="H96"/>
  <c r="H94"/>
  <c r="H89"/>
  <c r="H88" s="1"/>
  <c r="H83"/>
  <c r="H82" s="1"/>
  <c r="H80"/>
  <c r="H77"/>
  <c r="H76" s="1"/>
  <c r="H74"/>
  <c r="H73" s="1"/>
  <c r="H68"/>
  <c r="H67" s="1"/>
  <c r="H66" s="1"/>
  <c r="H65" s="1"/>
  <c r="H61"/>
  <c r="H59"/>
  <c r="H57"/>
  <c r="H52" s="1"/>
  <c r="H55"/>
  <c r="H53"/>
  <c r="H50"/>
  <c r="H49" s="1"/>
  <c r="H47"/>
  <c r="H46" s="1"/>
  <c r="H45" s="1"/>
  <c r="H41"/>
  <c r="H40" s="1"/>
  <c r="H37"/>
  <c r="H36" s="1"/>
  <c r="H35" s="1"/>
  <c r="H33"/>
  <c r="H32" s="1"/>
  <c r="H31" s="1"/>
  <c r="H30" s="1"/>
  <c r="H26"/>
  <c r="H25" s="1"/>
  <c r="H23"/>
  <c r="H22" s="1"/>
  <c r="H16"/>
  <c r="H19"/>
  <c r="H18" s="1"/>
  <c r="H11"/>
  <c r="H10" s="1"/>
  <c r="H9" s="1"/>
  <c r="E7" i="5" l="1"/>
  <c r="E6" s="1"/>
  <c r="H216" i="2"/>
  <c r="H211" s="1"/>
  <c r="H155"/>
  <c r="H21"/>
  <c r="D7" i="3"/>
  <c r="D6" s="1"/>
  <c r="C7"/>
  <c r="C6" s="1"/>
  <c r="F7" i="5"/>
  <c r="F6" s="1"/>
  <c r="D7"/>
  <c r="D6" s="1"/>
  <c r="H192" i="2"/>
  <c r="H191" s="1"/>
  <c r="H206"/>
  <c r="H205" s="1"/>
  <c r="H176"/>
  <c r="H171" s="1"/>
  <c r="H15"/>
  <c r="H14" s="1"/>
  <c r="H13" s="1"/>
  <c r="H93"/>
  <c r="H92" s="1"/>
  <c r="H91" s="1"/>
  <c r="H146"/>
  <c r="H132"/>
  <c r="H121"/>
  <c r="H106"/>
  <c r="H98" s="1"/>
  <c r="H81"/>
  <c r="H71" s="1"/>
  <c r="H72"/>
  <c r="H39"/>
  <c r="H190" l="1"/>
  <c r="H8"/>
  <c r="H145"/>
  <c r="H120" s="1"/>
  <c r="H7" l="1"/>
  <c r="H6" s="1"/>
  <c r="G219"/>
  <c r="G216" s="1"/>
  <c r="G214"/>
  <c r="G213" s="1"/>
  <c r="G212" s="1"/>
  <c r="G209"/>
  <c r="G207"/>
  <c r="G203"/>
  <c r="G202" s="1"/>
  <c r="G198" s="1"/>
  <c r="G196"/>
  <c r="G194"/>
  <c r="G188"/>
  <c r="G187" s="1"/>
  <c r="G186" s="1"/>
  <c r="G185" s="1"/>
  <c r="G184" s="1"/>
  <c r="G182"/>
  <c r="G181" s="1"/>
  <c r="G176" s="1"/>
  <c r="G179"/>
  <c r="G178" s="1"/>
  <c r="G177" s="1"/>
  <c r="G174"/>
  <c r="G173" s="1"/>
  <c r="G172"/>
  <c r="G169"/>
  <c r="G168" s="1"/>
  <c r="G161"/>
  <c r="G159"/>
  <c r="G157"/>
  <c r="G154"/>
  <c r="G148"/>
  <c r="G147" s="1"/>
  <c r="G143"/>
  <c r="G142" s="1"/>
  <c r="G141" s="1"/>
  <c r="G139"/>
  <c r="G138" s="1"/>
  <c r="G137" s="1"/>
  <c r="G135"/>
  <c r="G134"/>
  <c r="G133" s="1"/>
  <c r="G130"/>
  <c r="G128"/>
  <c r="G124"/>
  <c r="G123" s="1"/>
  <c r="G122" s="1"/>
  <c r="G118"/>
  <c r="G117" s="1"/>
  <c r="G115"/>
  <c r="G114"/>
  <c r="G113" s="1"/>
  <c r="G111"/>
  <c r="G110" s="1"/>
  <c r="G108"/>
  <c r="G107" s="1"/>
  <c r="G105"/>
  <c r="G101"/>
  <c r="G100" s="1"/>
  <c r="G99" s="1"/>
  <c r="G96"/>
  <c r="G94"/>
  <c r="G89"/>
  <c r="G88" s="1"/>
  <c r="G87"/>
  <c r="G83" s="1"/>
  <c r="G82" s="1"/>
  <c r="G80"/>
  <c r="G77"/>
  <c r="G76" s="1"/>
  <c r="G74"/>
  <c r="G73" s="1"/>
  <c r="G68"/>
  <c r="G67" s="1"/>
  <c r="G66" s="1"/>
  <c r="G65" s="1"/>
  <c r="G61"/>
  <c r="G59"/>
  <c r="G57"/>
  <c r="G55"/>
  <c r="G53"/>
  <c r="G50"/>
  <c r="G49" s="1"/>
  <c r="G47"/>
  <c r="G46" s="1"/>
  <c r="G45" s="1"/>
  <c r="G44"/>
  <c r="G41"/>
  <c r="G40" s="1"/>
  <c r="G37"/>
  <c r="G36" s="1"/>
  <c r="G35" s="1"/>
  <c r="G33"/>
  <c r="G32" s="1"/>
  <c r="G31" s="1"/>
  <c r="G30" s="1"/>
  <c r="G26"/>
  <c r="G25" s="1"/>
  <c r="G23"/>
  <c r="G22" s="1"/>
  <c r="G19"/>
  <c r="G18" s="1"/>
  <c r="G16"/>
  <c r="G15" s="1"/>
  <c r="G11"/>
  <c r="G10" s="1"/>
  <c r="G9" s="1"/>
  <c r="D53" i="1"/>
  <c r="D55"/>
  <c r="D57"/>
  <c r="D58"/>
  <c r="D59"/>
  <c r="E59"/>
  <c r="E58" s="1"/>
  <c r="E57" s="1"/>
  <c r="C59"/>
  <c r="C58" s="1"/>
  <c r="C57" s="1"/>
  <c r="D63"/>
  <c r="D62" s="1"/>
  <c r="D66"/>
  <c r="D71"/>
  <c r="D75"/>
  <c r="D78"/>
  <c r="D83"/>
  <c r="D86"/>
  <c r="D90"/>
  <c r="D96"/>
  <c r="D98"/>
  <c r="D104"/>
  <c r="D106"/>
  <c r="D108"/>
  <c r="D110"/>
  <c r="D115"/>
  <c r="D114" s="1"/>
  <c r="D117"/>
  <c r="E44"/>
  <c r="C53"/>
  <c r="E53"/>
  <c r="C55"/>
  <c r="C52" s="1"/>
  <c r="E55"/>
  <c r="C63"/>
  <c r="C62" s="1"/>
  <c r="E63"/>
  <c r="E62" s="1"/>
  <c r="C66"/>
  <c r="E66"/>
  <c r="C71"/>
  <c r="E71"/>
  <c r="D39"/>
  <c r="D38" s="1"/>
  <c r="D43"/>
  <c r="D44"/>
  <c r="D33"/>
  <c r="D34"/>
  <c r="D36"/>
  <c r="D30"/>
  <c r="D29" s="1"/>
  <c r="D25"/>
  <c r="D24" s="1"/>
  <c r="D21" s="1"/>
  <c r="D27"/>
  <c r="D22"/>
  <c r="D19"/>
  <c r="D81" l="1"/>
  <c r="D80" s="1"/>
  <c r="D61"/>
  <c r="D52"/>
  <c r="G155" i="2"/>
  <c r="G39"/>
  <c r="G146"/>
  <c r="G14"/>
  <c r="G13" s="1"/>
  <c r="G192"/>
  <c r="G191" s="1"/>
  <c r="G81"/>
  <c r="G211"/>
  <c r="G127"/>
  <c r="G126" s="1"/>
  <c r="G121" s="1"/>
  <c r="G93"/>
  <c r="G92" s="1"/>
  <c r="G91" s="1"/>
  <c r="G206"/>
  <c r="G205" s="1"/>
  <c r="G21"/>
  <c r="G218"/>
  <c r="G217" s="1"/>
  <c r="G106"/>
  <c r="G98" s="1"/>
  <c r="G72"/>
  <c r="G132"/>
  <c r="G171"/>
  <c r="D32" i="1"/>
  <c r="E52"/>
  <c r="E61"/>
  <c r="D70"/>
  <c r="D69" s="1"/>
  <c r="C61"/>
  <c r="G8" i="2" l="1"/>
  <c r="D68" i="1"/>
  <c r="D51" s="1"/>
  <c r="D50" s="1"/>
  <c r="G71" i="2"/>
  <c r="G190"/>
  <c r="G145"/>
  <c r="G120" s="1"/>
  <c r="D16" i="1"/>
  <c r="D15" s="1"/>
  <c r="D9"/>
  <c r="D10"/>
  <c r="D7"/>
  <c r="C117"/>
  <c r="C115"/>
  <c r="C114" s="1"/>
  <c r="C110"/>
  <c r="C108"/>
  <c r="C106"/>
  <c r="C104"/>
  <c r="C96"/>
  <c r="C90"/>
  <c r="C86"/>
  <c r="C83"/>
  <c r="C81" s="1"/>
  <c r="C80" s="1"/>
  <c r="C78"/>
  <c r="C75"/>
  <c r="C44"/>
  <c r="C43" s="1"/>
  <c r="C39"/>
  <c r="C38" s="1"/>
  <c r="C36"/>
  <c r="C34"/>
  <c r="C30"/>
  <c r="C29" s="1"/>
  <c r="C27"/>
  <c r="C25"/>
  <c r="C22"/>
  <c r="C19"/>
  <c r="C16"/>
  <c r="C10"/>
  <c r="C9" s="1"/>
  <c r="C7"/>
  <c r="C70" l="1"/>
  <c r="C69" s="1"/>
  <c r="C68" s="1"/>
  <c r="C51" s="1"/>
  <c r="C50" s="1"/>
  <c r="G7" i="2"/>
  <c r="G6" s="1"/>
  <c r="D119" i="1"/>
  <c r="C24"/>
  <c r="C21" s="1"/>
  <c r="C15"/>
  <c r="C33"/>
  <c r="C32" s="1"/>
  <c r="C6" s="1"/>
  <c r="C119" l="1"/>
  <c r="I148" i="2" l="1"/>
  <c r="I147" s="1"/>
  <c r="I124"/>
  <c r="I123" s="1"/>
  <c r="I122" s="1"/>
  <c r="E104" i="1"/>
  <c r="E98" l="1"/>
  <c r="E115" l="1"/>
  <c r="E114" s="1"/>
  <c r="I41" i="2"/>
  <c r="E83" i="1"/>
  <c r="E117"/>
  <c r="I179" i="2" l="1"/>
  <c r="I143"/>
  <c r="I37"/>
  <c r="I36" s="1"/>
  <c r="I35" s="1"/>
  <c r="I68" l="1"/>
  <c r="I188" l="1"/>
  <c r="I187" s="1"/>
  <c r="I186" s="1"/>
  <c r="I185" s="1"/>
  <c r="I184" s="1"/>
  <c r="I219"/>
  <c r="I218" s="1"/>
  <c r="I217" s="1"/>
  <c r="I214"/>
  <c r="I177"/>
  <c r="I178"/>
  <c r="I142"/>
  <c r="I141" s="1"/>
  <c r="E110" i="1"/>
  <c r="E108"/>
  <c r="E78"/>
  <c r="I216" i="2" l="1"/>
  <c r="I47" l="1"/>
  <c r="I57"/>
  <c r="E96" i="1"/>
  <c r="E90"/>
  <c r="E86"/>
  <c r="I59" i="2" l="1"/>
  <c r="I134"/>
  <c r="I115"/>
  <c r="I163" l="1"/>
  <c r="I156" s="1"/>
  <c r="I161"/>
  <c r="I159"/>
  <c r="E14" i="3" l="1"/>
  <c r="E13" s="1"/>
  <c r="E12" s="1"/>
  <c r="E10"/>
  <c r="E9" s="1"/>
  <c r="E8" s="1"/>
  <c r="I213" i="2"/>
  <c r="I212" s="1"/>
  <c r="I211" s="1"/>
  <c r="I209"/>
  <c r="I207"/>
  <c r="I203"/>
  <c r="I196"/>
  <c r="I194"/>
  <c r="I182"/>
  <c r="I181" s="1"/>
  <c r="I176" s="1"/>
  <c r="I174"/>
  <c r="I173" s="1"/>
  <c r="I172"/>
  <c r="I169"/>
  <c r="I168" s="1"/>
  <c r="I157"/>
  <c r="I146"/>
  <c r="I139"/>
  <c r="I138" s="1"/>
  <c r="I137" s="1"/>
  <c r="I135"/>
  <c r="I133"/>
  <c r="I130"/>
  <c r="I128"/>
  <c r="I118"/>
  <c r="I117" s="1"/>
  <c r="I114"/>
  <c r="I113" s="1"/>
  <c r="I111"/>
  <c r="I110" s="1"/>
  <c r="I108"/>
  <c r="I107" s="1"/>
  <c r="I101"/>
  <c r="I100" s="1"/>
  <c r="I99" s="1"/>
  <c r="I96"/>
  <c r="I94"/>
  <c r="I89"/>
  <c r="I88" s="1"/>
  <c r="I80"/>
  <c r="I77"/>
  <c r="I76" s="1"/>
  <c r="I74"/>
  <c r="I73" s="1"/>
  <c r="I67"/>
  <c r="I66" s="1"/>
  <c r="I65" s="1"/>
  <c r="I61"/>
  <c r="I55"/>
  <c r="I53"/>
  <c r="I50"/>
  <c r="I49" s="1"/>
  <c r="I46"/>
  <c r="I45" s="1"/>
  <c r="I40"/>
  <c r="I33"/>
  <c r="I32" s="1"/>
  <c r="I31" s="1"/>
  <c r="I30" s="1"/>
  <c r="I26"/>
  <c r="I25" s="1"/>
  <c r="I23"/>
  <c r="I22" s="1"/>
  <c r="I19"/>
  <c r="I18" s="1"/>
  <c r="I16"/>
  <c r="I15" s="1"/>
  <c r="I11"/>
  <c r="I10" s="1"/>
  <c r="I9" s="1"/>
  <c r="E106" i="1"/>
  <c r="E81" s="1"/>
  <c r="E75"/>
  <c r="E70" s="1"/>
  <c r="E69" s="1"/>
  <c r="E43"/>
  <c r="E39"/>
  <c r="E38" s="1"/>
  <c r="E36"/>
  <c r="E34"/>
  <c r="E30"/>
  <c r="E29" s="1"/>
  <c r="E27"/>
  <c r="E25"/>
  <c r="E22"/>
  <c r="E19"/>
  <c r="E16"/>
  <c r="E10"/>
  <c r="E9" s="1"/>
  <c r="E7"/>
  <c r="I39" i="2" l="1"/>
  <c r="I154"/>
  <c r="E80" i="1"/>
  <c r="E68" s="1"/>
  <c r="E51" s="1"/>
  <c r="E50" s="1"/>
  <c r="I132" i="2"/>
  <c r="I202"/>
  <c r="I198" s="1"/>
  <c r="E24" i="1"/>
  <c r="E21" s="1"/>
  <c r="I93" i="2"/>
  <c r="I92" s="1"/>
  <c r="I91" s="1"/>
  <c r="I192"/>
  <c r="I191" s="1"/>
  <c r="I155"/>
  <c r="I206"/>
  <c r="I205" s="1"/>
  <c r="I14"/>
  <c r="I13" s="1"/>
  <c r="I106"/>
  <c r="I171"/>
  <c r="E33" i="1"/>
  <c r="E32" s="1"/>
  <c r="E6" s="1"/>
  <c r="I127" i="2"/>
  <c r="I126" s="1"/>
  <c r="I121" s="1"/>
  <c r="E15" i="1"/>
  <c r="I21" i="2"/>
  <c r="E7" i="3"/>
  <c r="E6" s="1"/>
  <c r="I72" i="2"/>
  <c r="I8" l="1"/>
  <c r="I145"/>
  <c r="I190"/>
  <c r="I98"/>
  <c r="E119" i="1" l="1"/>
  <c r="I120" i="2"/>
  <c r="I83" l="1"/>
  <c r="I82" s="1"/>
  <c r="I81" s="1"/>
  <c r="I71" s="1"/>
  <c r="I7" l="1"/>
  <c r="I6" s="1"/>
</calcChain>
</file>

<file path=xl/sharedStrings.xml><?xml version="1.0" encoding="utf-8"?>
<sst xmlns="http://schemas.openxmlformats.org/spreadsheetml/2006/main" count="1325" uniqueCount="466">
  <si>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</si>
  <si>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</si>
  <si>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</si>
  <si>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</si>
  <si>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</si>
  <si>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</si>
  <si>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</si>
  <si>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</si>
  <si>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</si>
  <si>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</si>
  <si>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</si>
  <si>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</si>
  <si>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</si>
  <si>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</si>
  <si>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</si>
  <si>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</si>
  <si>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</si>
  <si>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</si>
  <si>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</si>
  <si>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</si>
  <si>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</si>
  <si>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</si>
  <si>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</si>
  <si>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</si>
  <si>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</si>
  <si>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</si>
  <si>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</si>
  <si>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</si>
  <si>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</si>
  <si>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</si>
  <si>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</si>
  <si>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</si>
  <si>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</si>
  <si>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</si>
  <si>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</si>
  <si>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</si>
  <si>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</si>
  <si>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</si>
  <si>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</si>
  <si>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</si>
  <si>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</si>
  <si>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</si>
  <si>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</si>
  <si>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</si>
  <si>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</si>
  <si>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</si>
  <si>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</si>
  <si>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</si>
  <si>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</si>
  <si>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</si>
  <si>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</si>
  <si>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</si>
  <si>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</si>
  <si>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</si>
  <si>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</si>
  <si>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</si>
  <si>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</si>
  <si>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</si>
  <si>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</si>
  <si>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</si>
  <si>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</si>
  <si>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</si>
  <si>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</si>
  <si>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</si>
  <si>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</si>
  <si>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</si>
  <si>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</si>
  <si>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</si>
  <si>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</si>
  <si>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</si>
  <si>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</si>
  <si>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</si>
  <si>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</si>
  <si>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</si>
  <si>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</si>
  <si>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</si>
  <si>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</si>
  <si>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</si>
  <si>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</si>
  <si>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</si>
  <si>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</si>
  <si>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</si>
  <si>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</si>
  <si>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</si>
  <si>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</si>
  <si>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</si>
  <si>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</si>
  <si>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</si>
  <si>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</si>
  <si>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</si>
  <si>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</si>
  <si>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</si>
  <si>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</si>
  <si>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</si>
  <si>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</si>
  <si>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</si>
  <si>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</si>
  <si>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</si>
  <si>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</si>
  <si>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</si>
  <si>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</si>
  <si>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</si>
  <si>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</si>
  <si>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</si>
  <si>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</si>
  <si>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</si>
  <si>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</si>
  <si>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</si>
  <si>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</si>
  <si>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</si>
  <si>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</si>
  <si>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</si>
  <si>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</si>
  <si>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</si>
  <si>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</si>
  <si>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</si>
  <si>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</si>
  <si>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</si>
  <si>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</si>
  <si>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</si>
  <si>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</si>
  <si>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</si>
  <si>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</si>
  <si>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</si>
  <si>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</si>
  <si>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</si>
  <si>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</si>
  <si>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</si>
  <si>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</si>
  <si>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</si>
  <si>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</si>
  <si>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</si>
  <si>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</si>
  <si>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</si>
  <si>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</si>
  <si>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</si>
  <si>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</si>
  <si>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</si>
  <si>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</si>
  <si>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</si>
  <si>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</si>
  <si>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</si>
  <si>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</si>
  <si>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</si>
  <si>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</si>
  <si>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</si>
  <si>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</si>
  <si>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</si>
  <si>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</si>
  <si>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</si>
  <si>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</si>
  <si>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</si>
  <si>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</si>
  <si>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</si>
  <si>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</si>
  <si>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</si>
  <si>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</si>
  <si>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</si>
  <si>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</si>
  <si>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</si>
  <si>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</si>
  <si>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</si>
  <si>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</si>
  <si>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</si>
  <si>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</si>
  <si>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</si>
  <si>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</si>
  <si>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</si>
  <si>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</si>
  <si>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</si>
  <si>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</si>
  <si>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</si>
  <si>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</si>
  <si>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</si>
  <si>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</si>
  <si>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</si>
  <si>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</si>
  <si>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</si>
  <si>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</si>
  <si>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</si>
  <si>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</si>
  <si>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</si>
  <si>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</si>
  <si>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</si>
  <si>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</si>
  <si>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</si>
  <si>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</si>
  <si>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</si>
  <si>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</si>
  <si>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</si>
  <si>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</si>
  <si>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</si>
  <si>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</si>
  <si>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</si>
  <si>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</si>
  <si>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</si>
  <si>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</si>
  <si>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</si>
  <si>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</si>
  <si>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</si>
  <si>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</si>
  <si>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</si>
  <si>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</si>
  <si>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</si>
  <si>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</si>
  <si>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</si>
  <si>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</si>
  <si>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</si>
  <si>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</si>
  <si>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</si>
  <si>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</si>
  <si>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</si>
  <si>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</si>
  <si>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</si>
  <si>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</si>
  <si>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</si>
  <si>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</si>
  <si>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</si>
  <si>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</si>
  <si>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</si>
  <si>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</si>
  <si>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</si>
  <si>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</si>
  <si>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</si>
  <si>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</si>
  <si>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</si>
  <si>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</si>
  <si>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</si>
  <si>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</si>
  <si>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</si>
  <si>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</si>
  <si>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</si>
  <si>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</si>
  <si>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</si>
  <si>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</si>
  <si>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</si>
  <si>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</si>
  <si>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</si>
  <si>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</si>
  <si>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</si>
  <si>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</si>
  <si>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</si>
  <si>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</si>
  <si>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</si>
  <si>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</si>
  <si>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</si>
  <si>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</si>
  <si>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</si>
  <si>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</si>
  <si>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</si>
  <si>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</si>
  <si>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</si>
  <si>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</si>
  <si>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</si>
  <si>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</si>
  <si>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</si>
  <si>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</si>
  <si>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</si>
  <si>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</si>
  <si>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</si>
  <si>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</si>
  <si>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</si>
  <si>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</si>
  <si>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</si>
  <si>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</si>
  <si>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</si>
  <si>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</si>
  <si>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</si>
  <si>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</si>
  <si>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</si>
  <si>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</si>
  <si>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</si>
  <si>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</si>
  <si>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</si>
  <si>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</si>
  <si>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</si>
  <si>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</si>
  <si>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</si>
  <si>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</si>
  <si>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</si>
  <si>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</si>
  <si>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</si>
  <si>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</si>
  <si>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</si>
  <si>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</si>
  <si>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</si>
  <si>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</si>
  <si>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</si>
  <si>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</si>
  <si>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</si>
  <si>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</si>
  <si>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</si>
  <si>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</si>
  <si>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</si>
  <si>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</si>
  <si>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</si>
  <si>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</si>
  <si>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</si>
  <si>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</si>
  <si>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</si>
  <si>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</si>
  <si>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</si>
  <si>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</si>
  <si>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</si>
  <si>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</si>
  <si>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</si>
  <si>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</si>
  <si>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</si>
  <si>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</si>
  <si>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</si>
  <si>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</si>
  <si>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</si>
  <si>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</si>
  <si>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</si>
  <si>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</si>
  <si>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</si>
  <si>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</si>
  <si>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</si>
  <si>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</si>
  <si>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</si>
  <si>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</si>
  <si>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</si>
  <si>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</si>
  <si>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</si>
  <si>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</si>
  <si>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</si>
  <si>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</si>
  <si>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</si>
  <si>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</si>
  <si>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</si>
  <si>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</si>
  <si>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</si>
  <si>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</si>
  <si>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</si>
  <si>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</si>
  <si>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</si>
  <si>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</si>
  <si>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</si>
  <si>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</si>
  <si>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</si>
  <si>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</si>
  <si>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</si>
  <si>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</si>
  <si>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</si>
  <si>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</si>
  <si>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</si>
  <si>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</si>
  <si>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</si>
  <si>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</si>
  <si>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</si>
  <si>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</si>
  <si>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</si>
  <si>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</si>
  <si>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</si>
  <si>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</si>
  <si>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</si>
  <si>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</si>
  <si>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</si>
  <si>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</si>
  <si>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</si>
  <si>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</si>
  <si>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</si>
  <si>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</si>
  <si>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</si>
  <si>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</si>
  <si>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</si>
  <si>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</si>
  <si>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</si>
  <si>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</si>
  <si>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</si>
  <si>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</si>
  <si>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</si>
  <si>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</si>
  <si>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</si>
  <si>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</si>
  <si>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</si>
  <si>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</si>
  <si>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</si>
  <si>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</si>
  <si>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</si>
  <si>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</si>
  <si>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</si>
  <si>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</si>
  <si>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</si>
  <si>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</si>
  <si>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</si>
  <si>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</si>
  <si>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</si>
  <si>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</si>
  <si>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</si>
  <si>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</si>
  <si>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</si>
  <si>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</si>
  <si>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</si>
  <si>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</si>
  <si>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</si>
  <si>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</si>
  <si>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</si>
  <si>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</si>
  <si>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</si>
  <si>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</si>
  <si>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</si>
  <si>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</si>
  <si>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</si>
  <si>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</si>
  <si>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</si>
  <si>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</si>
  <si>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</si>
  <si>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</si>
  <si>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</si>
  <si>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</si>
  <si>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</si>
  <si>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Утверждено                на 2026 год</t>
  </si>
  <si>
    <t>Прочие доходы от компенсации затрат бюджетов сельских поселений</t>
  </si>
  <si>
    <t>630 1 13 02995 10 0000 130</t>
  </si>
  <si>
    <t>Создание условий для обеспечения населения чистой водой.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</si>
  <si>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Утверждено    на 2026год</t>
  </si>
  <si>
    <t>0,8</t>
  </si>
  <si>
    <t xml:space="preserve">98.0.00.S9530 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</si>
  <si>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</si>
  <si>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тыс.руб.</t>
  </si>
  <si>
    <t>2</t>
  </si>
  <si>
    <t>ВСЕГО РАСХОДОВ</t>
  </si>
  <si>
    <t>Администрация СП "Пустозерский сельсовет" ЗР НАО</t>
  </si>
  <si>
    <t>Функционирование  Правительства Российской Федерации, высших исполнительных органов  субъектов Российской Федерации, местных администраций</t>
  </si>
  <si>
    <t>ЖИЛИЩНО-КОММУНАЛЬНОЕ ХОЗЯЙСТВО</t>
  </si>
  <si>
    <t>Утверждено        на 2026 год</t>
  </si>
  <si>
    <t>Доходы местного бюджета по кодам классификации доходов бюджетов на полугодие 2026 года</t>
  </si>
  <si>
    <t>Утверждено             на полуг  2026 г</t>
  </si>
  <si>
    <t>Исполнено             за полуг         2026 г</t>
  </si>
  <si>
    <t>000 1 17 00000 00 0000 000</t>
  </si>
  <si>
    <t>ПРОЧИЕ НЕНАЛОГОВЫЕ ДОХОДЫ</t>
  </si>
  <si>
    <t>630 1 17 15000 00 0000 150</t>
  </si>
  <si>
    <t>Инициативные платежи</t>
  </si>
  <si>
    <t>630 1 17 15030 10 0000 150</t>
  </si>
  <si>
    <t>Инициативные платежи, зачисляемые в бюджеты сельских поселений</t>
  </si>
  <si>
    <t>630 1 11 09080 10 0000 120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</si>
  <si>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</si>
  <si>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630 1 11 09080 00 0000 120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</si>
  <si>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</si>
  <si>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Устройство памятника павшим воинам в с. Оксино Сельского поселения "Пустозерский сельсовет" ЗР НАО</t>
  </si>
  <si>
    <t xml:space="preserve">Расходы бюджета по ведомственной структуре расходов местного бюджета за полугодие 2026 года  </t>
  </si>
  <si>
    <t>Утверждено  на полуг  2026 года</t>
  </si>
  <si>
    <t>Исполнено           за полуг 2026г</t>
  </si>
  <si>
    <t>311,3</t>
  </si>
  <si>
    <t>627,9</t>
  </si>
  <si>
    <t>8351,7</t>
  </si>
  <si>
    <t>360,9</t>
  </si>
  <si>
    <t>Проведение праздничных мероприятий</t>
  </si>
  <si>
    <t>98.0.00.91130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</si>
  <si>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</si>
  <si>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Устройство памятника павшим воинам в с. Оксино Сельского поселения «Пустозерский сельсовет» ЗР НАО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</si>
  <si>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</si>
  <si>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</si>
  <si>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</si>
  <si>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Расходы бюджета  по разделам и подразделам классификации расходов бюджетов за  полугодие                 2026 года</t>
  </si>
  <si>
    <t>Исполнено                  за  полуг          2026 года</t>
  </si>
  <si>
    <t>Утверждено            на  полуг                2026 года</t>
  </si>
  <si>
    <t xml:space="preserve">         Источники  финансирования  дефицитов  местного бюджета  по кодам классификации 
            источников финансирования дефицитов бюджетов за полугодие 2026 года                    </t>
  </si>
  <si>
    <t>Утверждено                 на  полугодие           2026 года</t>
  </si>
  <si>
    <t>Исполнено за полугодие                      2026 года</t>
  </si>
  <si>
    <t>Утверждено             на 2026 год</t>
  </si>
  <si>
    <t>Приложение 1   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полугодие 2026 года"                                                                                                                                                                                     от 23.07.2026 № 50</t>
  </si>
  <si>
    <t>Приложение 2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полугодие 2026 года"                                                                                                                                                                                     от 23.07.2026 № 50</t>
  </si>
  <si>
    <t>Приложение 4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полугодие 2026 года"                                                                                                                                                                                     от 23.07.2026 № 50</t>
  </si>
  <si>
    <t xml:space="preserve">Приложение 3   
 к Постановлению Администрации                                                                                                                                                                                                 Сельского Поселения "Пустозерский сельсовет" ЗР НАО      
"Об исполнении местного бюджета за полугодие 2026 года"                                                                                                                                                                                     от 23.07.2026 № 50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</si>
</sst>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\ _₽"/>
    <numFmt numFmtId="168" formatCode="#,##0.0"/>
  </numFmts>
  <fonts count="23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sz val="9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3" fillId="2" borderId="4" xfId="0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2" borderId="4" xfId="1" applyNumberFormat="1" applyFont="1" applyFill="1" applyBorder="1" applyAlignment="1">
      <alignment horizontal="center" vertical="top" wrapText="1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justify" wrapText="1"/>
    </xf>
    <xf numFmtId="164" fontId="12" fillId="3" borderId="7" xfId="0" applyNumberFormat="1" applyFont="1" applyFill="1" applyBorder="1" applyAlignment="1">
      <alignment horizontal="center" vertical="top" wrapText="1"/>
    </xf>
    <xf numFmtId="164" fontId="10" fillId="3" borderId="7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wrapText="1"/>
    </xf>
    <xf numFmtId="0" fontId="3" fillId="3" borderId="4" xfId="0" applyNumberFormat="1" applyFont="1" applyFill="1" applyBorder="1" applyAlignment="1" applyProtection="1">
      <alignment horizontal="center" vertical="top"/>
      <protection locked="0"/>
    </xf>
    <xf numFmtId="0" fontId="7" fillId="3" borderId="4" xfId="0" applyNumberFormat="1" applyFont="1" applyFill="1" applyBorder="1" applyAlignment="1" applyProtection="1">
      <alignment horizontal="center" vertical="top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7" fillId="3" borderId="4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 applyProtection="1">
      <alignment horizontal="center" vertical="top"/>
      <protection locked="0"/>
    </xf>
    <xf numFmtId="168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right" wrapText="1"/>
    </xf>
    <xf numFmtId="49" fontId="4" fillId="0" borderId="9" xfId="0" applyNumberFormat="1" applyFont="1" applyFill="1" applyBorder="1" applyAlignment="1" applyProtection="1">
      <alignment vertical="top" wrapText="1"/>
      <protection locked="0"/>
    </xf>
    <xf numFmtId="49" fontId="4" fillId="0" borderId="4" xfId="0" applyNumberFormat="1" applyFont="1" applyFill="1" applyBorder="1" applyAlignment="1" applyProtection="1">
      <alignment horizontal="right" vertical="top" wrapText="1"/>
      <protection locked="0"/>
    </xf>
    <xf numFmtId="49" fontId="5" fillId="0" borderId="4" xfId="0" applyNumberFormat="1" applyFont="1" applyFill="1" applyBorder="1" applyAlignment="1" applyProtection="1">
      <alignment horizontal="right" vertical="top"/>
      <protection locked="0"/>
    </xf>
    <xf numFmtId="168" fontId="4" fillId="0" borderId="6" xfId="0" applyNumberFormat="1" applyFont="1" applyFill="1" applyBorder="1" applyAlignment="1" applyProtection="1">
      <alignment horizontal="right" vertical="top"/>
      <protection locked="0"/>
    </xf>
    <xf numFmtId="49" fontId="4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4" xfId="0" applyNumberFormat="1" applyFont="1" applyFill="1" applyBorder="1" applyAlignment="1" applyProtection="1">
      <alignment vertical="justify" wrapText="1"/>
      <protection locked="0"/>
    </xf>
    <xf numFmtId="168" fontId="4" fillId="0" borderId="6" xfId="0" applyNumberFormat="1" applyFont="1" applyFill="1" applyBorder="1" applyAlignment="1" applyProtection="1">
      <alignment vertical="justify" wrapText="1"/>
      <protection locked="0"/>
    </xf>
    <xf numFmtId="168" fontId="4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9" xfId="0" applyNumberFormat="1" applyFont="1" applyFill="1" applyBorder="1" applyAlignment="1" applyProtection="1">
      <alignment vertical="top" wrapText="1"/>
      <protection locked="0"/>
    </xf>
    <xf numFmtId="49" fontId="5" fillId="0" borderId="4" xfId="0" quotePrefix="1" applyNumberFormat="1" applyFont="1" applyFill="1" applyBorder="1" applyAlignment="1" applyProtection="1">
      <alignment vertical="justify" wrapText="1"/>
      <protection locked="0"/>
    </xf>
    <xf numFmtId="168" fontId="5" fillId="0" borderId="4" xfId="0" applyNumberFormat="1" applyFont="1" applyFill="1" applyBorder="1" applyAlignment="1" applyProtection="1">
      <alignment vertical="justify" wrapText="1"/>
      <protection locked="0"/>
    </xf>
    <xf numFmtId="166" fontId="3" fillId="3" borderId="4" xfId="0" applyNumberFormat="1" applyFont="1" applyFill="1" applyBorder="1" applyAlignment="1" applyProtection="1">
      <alignment horizontal="right" vertical="top"/>
      <protection locked="0"/>
    </xf>
    <xf numFmtId="168" fontId="5" fillId="0" borderId="4" xfId="0" quotePrefix="1" applyNumberFormat="1" applyFont="1" applyFill="1" applyBorder="1" applyAlignment="1" applyProtection="1">
      <alignment vertical="justify" wrapText="1"/>
      <protection locked="0"/>
    </xf>
    <xf numFmtId="49" fontId="5" fillId="0" borderId="9" xfId="0" applyNumberFormat="1" applyFont="1" applyFill="1" applyBorder="1" applyAlignment="1" applyProtection="1">
      <alignment vertical="justify" wrapText="1"/>
      <protection locked="0"/>
    </xf>
    <xf numFmtId="49" fontId="4" fillId="0" borderId="9" xfId="0" applyNumberFormat="1" applyFont="1" applyFill="1" applyBorder="1" applyAlignment="1" applyProtection="1">
      <alignment vertical="justify" wrapText="1"/>
      <protection locked="0"/>
    </xf>
    <xf numFmtId="168" fontId="4" fillId="0" borderId="4" xfId="0" quotePrefix="1" applyNumberFormat="1" applyFont="1" applyFill="1" applyBorder="1" applyAlignment="1" applyProtection="1">
      <alignment vertical="justify" wrapText="1"/>
      <protection locked="0"/>
    </xf>
    <xf numFmtId="0" fontId="4" fillId="0" borderId="9" xfId="0" applyNumberFormat="1" applyFont="1" applyFill="1" applyBorder="1" applyAlignment="1" applyProtection="1">
      <alignment vertical="top" wrapText="1"/>
      <protection locked="0"/>
    </xf>
    <xf numFmtId="0" fontId="5" fillId="0" borderId="4" xfId="0" applyNumberFormat="1" applyFont="1" applyFill="1" applyBorder="1" applyAlignment="1" applyProtection="1">
      <alignment vertical="justify" wrapText="1"/>
      <protection locked="0"/>
    </xf>
    <xf numFmtId="49" fontId="5" fillId="0" borderId="4" xfId="0" applyNumberFormat="1" applyFont="1" applyFill="1" applyBorder="1" applyAlignment="1" applyProtection="1">
      <alignment vertical="top" wrapText="1"/>
      <protection locked="0"/>
    </xf>
    <xf numFmtId="0" fontId="5" fillId="0" borderId="4" xfId="0" applyFont="1" applyBorder="1" applyAlignment="1">
      <alignment vertical="justify" wrapText="1"/>
    </xf>
    <xf numFmtId="49" fontId="4" fillId="5" borderId="9" xfId="0" applyNumberFormat="1" applyFont="1" applyFill="1" applyBorder="1" applyAlignment="1" applyProtection="1">
      <alignment vertical="justify" wrapText="1"/>
      <protection locked="0"/>
    </xf>
    <xf numFmtId="49" fontId="4" fillId="5" borderId="4" xfId="0" applyNumberFormat="1" applyFont="1" applyFill="1" applyBorder="1" applyAlignment="1" applyProtection="1">
      <alignment vertical="justify" wrapText="1"/>
      <protection locked="0"/>
    </xf>
    <xf numFmtId="168" fontId="4" fillId="5" borderId="4" xfId="0" applyNumberFormat="1" applyFont="1" applyFill="1" applyBorder="1" applyAlignment="1" applyProtection="1">
      <alignment vertical="justify" wrapText="1"/>
      <protection locked="0"/>
    </xf>
    <xf numFmtId="49" fontId="5" fillId="5" borderId="9" xfId="0" applyNumberFormat="1" applyFont="1" applyFill="1" applyBorder="1" applyAlignment="1" applyProtection="1">
      <alignment vertical="top" wrapText="1"/>
      <protection locked="0"/>
    </xf>
    <xf numFmtId="49" fontId="5" fillId="5" borderId="4" xfId="0" applyNumberFormat="1" applyFont="1" applyFill="1" applyBorder="1" applyAlignment="1" applyProtection="1">
      <alignment vertical="justify" wrapText="1"/>
      <protection locked="0"/>
    </xf>
    <xf numFmtId="168" fontId="5" fillId="5" borderId="4" xfId="0" applyNumberFormat="1" applyFont="1" applyFill="1" applyBorder="1" applyAlignment="1" applyProtection="1">
      <alignment vertical="justify" wrapText="1"/>
      <protection locked="0"/>
    </xf>
    <xf numFmtId="49" fontId="5" fillId="0" borderId="9" xfId="2" applyNumberFormat="1" applyFont="1" applyFill="1" applyBorder="1" applyAlignment="1" applyProtection="1">
      <alignment vertical="justify" wrapText="1"/>
      <protection locked="0"/>
    </xf>
    <xf numFmtId="0" fontId="5" fillId="0" borderId="0" xfId="0" applyFont="1" applyAlignment="1">
      <alignment wrapText="1"/>
    </xf>
    <xf numFmtId="49" fontId="5" fillId="0" borderId="0" xfId="0" applyNumberFormat="1" applyFont="1"/>
    <xf numFmtId="0" fontId="22" fillId="0" borderId="0" xfId="0" applyFont="1" applyBorder="1"/>
    <xf numFmtId="166" fontId="3" fillId="3" borderId="4" xfId="0" applyNumberFormat="1" applyFont="1" applyFill="1" applyBorder="1" applyAlignment="1" applyProtection="1">
      <alignment horizontal="center" vertical="center" wrapText="1"/>
    </xf>
    <xf numFmtId="167" fontId="4" fillId="2" borderId="4" xfId="0" applyNumberFormat="1" applyFont="1" applyFill="1" applyBorder="1" applyAlignment="1">
      <alignment horizontal="center" vertical="top"/>
    </xf>
    <xf numFmtId="0" fontId="19" fillId="0" borderId="4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vertical="top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wrapText="1"/>
    </xf>
    <xf numFmtId="49" fontId="3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0" applyNumberFormat="1" applyFont="1" applyBorder="1" applyAlignment="1">
      <alignment horizontal="center" textRotation="90" wrapText="1"/>
    </xf>
    <xf numFmtId="49" fontId="3" fillId="0" borderId="4" xfId="0" applyNumberFormat="1" applyFont="1" applyBorder="1" applyAlignment="1">
      <alignment horizontal="center" textRotation="90"/>
    </xf>
    <xf numFmtId="0" fontId="3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0" fontId="5" fillId="3" borderId="4" xfId="0" applyFont="1" applyFill="1" applyBorder="1" applyAlignment="1" applyProtection="1">
      <alignment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4"/>
  <sheetViews>
    <sheetView topLeftCell="A107" zoomScale="90" zoomScaleNormal="90" workbookViewId="0">
      <selection activeCell="B1" sqref="B1:H1"/>
    </sheetView>
  </sheetViews>
  <sheetFormatPr defaultColWidth="9" defaultRowHeight="12.75"/>
  <cols>
    <col min="1" max="1" width="24.28515625" customWidth="1"/>
    <col min="2" max="2" width="44.5703125" customWidth="1"/>
    <col min="3" max="3" width="12.85546875" style="25" customWidth="1"/>
    <col min="4" max="4" width="11.85546875" style="25" customWidth="1"/>
    <col min="5" max="5" width="13.28515625" customWidth="1"/>
    <col min="6" max="8" width="9" hidden="1" customWidth="1"/>
    <col min="11" max="11" width="8.85546875" customWidth="1"/>
  </cols>
  <sheetData>
    <row r="1" spans="1:8" ht="65.25" customHeight="1">
      <c r="A1" s="1"/>
      <c r="B1" s="260" t="s">
        <v>462</v>
      </c>
      <c r="C1" s="260"/>
      <c r="D1" s="260"/>
      <c r="E1" s="260"/>
      <c r="F1" s="260"/>
      <c r="G1" s="260"/>
      <c r="H1" s="260"/>
    </row>
    <row r="2" spans="1:8" ht="15.75" customHeight="1">
      <c r="A2" s="235" t="s">
        <v>427</v>
      </c>
      <c r="B2" s="235"/>
      <c r="C2" s="235"/>
      <c r="D2" s="235"/>
      <c r="E2" s="235"/>
      <c r="F2" s="235"/>
      <c r="G2" s="235"/>
    </row>
    <row r="3" spans="1:8" ht="11.25" customHeight="1">
      <c r="A3" s="2"/>
      <c r="B3" s="3"/>
      <c r="C3" s="3"/>
      <c r="D3" s="3"/>
      <c r="E3" s="3"/>
    </row>
    <row r="4" spans="1:8" ht="11.1" customHeight="1">
      <c r="A4" s="230" t="s">
        <v>0</v>
      </c>
      <c r="B4" s="231" t="s">
        <v>1</v>
      </c>
      <c r="C4" s="233" t="s">
        <v>412</v>
      </c>
      <c r="D4" s="233" t="s">
        <v>428</v>
      </c>
      <c r="E4" s="233" t="s">
        <v>429</v>
      </c>
    </row>
    <row r="5" spans="1:8" ht="27.75" customHeight="1">
      <c r="A5" s="230"/>
      <c r="B5" s="232"/>
      <c r="C5" s="234"/>
      <c r="D5" s="236"/>
      <c r="E5" s="234"/>
      <c r="G5" s="4"/>
    </row>
    <row r="6" spans="1:8">
      <c r="A6" s="5" t="s">
        <v>2</v>
      </c>
      <c r="B6" s="6" t="s">
        <v>3</v>
      </c>
      <c r="C6" s="7">
        <f>C7+C29+C32+C21+C43+C9+C15+C47</f>
        <v>6002.2999999999993</v>
      </c>
      <c r="D6" s="139">
        <f>SUM(D7+D9+D15+D21+D29+D32+D43+D47)</f>
        <v>2878</v>
      </c>
      <c r="E6" s="7">
        <f>E7+E29+E32+E21+E43+E9+E15+E47</f>
        <v>3605.5</v>
      </c>
    </row>
    <row r="7" spans="1:8">
      <c r="A7" s="5" t="s">
        <v>4</v>
      </c>
      <c r="B7" s="6" t="s">
        <v>5</v>
      </c>
      <c r="C7" s="7">
        <f>C8</f>
        <v>2148.9</v>
      </c>
      <c r="D7" s="139">
        <f>D8</f>
        <v>996.7</v>
      </c>
      <c r="E7" s="7">
        <f>E8</f>
        <v>1083.8</v>
      </c>
      <c r="F7" s="8"/>
    </row>
    <row r="8" spans="1:8">
      <c r="A8" s="9" t="s">
        <v>6</v>
      </c>
      <c r="B8" s="10" t="s">
        <v>7</v>
      </c>
      <c r="C8" s="11">
        <v>2148.9</v>
      </c>
      <c r="D8" s="123">
        <v>996.7</v>
      </c>
      <c r="E8" s="11">
        <v>1083.8</v>
      </c>
    </row>
    <row r="9" spans="1:8" ht="25.5">
      <c r="A9" s="13" t="s">
        <v>8</v>
      </c>
      <c r="B9" s="14" t="s">
        <v>9</v>
      </c>
      <c r="C9" s="15">
        <f>C10</f>
        <v>565.1</v>
      </c>
      <c r="D9" s="161">
        <f>D10</f>
        <v>281.39999999999998</v>
      </c>
      <c r="E9" s="15">
        <f>E10</f>
        <v>251.00000000000003</v>
      </c>
    </row>
    <row r="10" spans="1:8" ht="27" customHeight="1">
      <c r="A10" s="16" t="s">
        <v>10</v>
      </c>
      <c r="B10" s="17" t="s">
        <v>11</v>
      </c>
      <c r="C10" s="18">
        <f>SUM(C11:C14)</f>
        <v>565.1</v>
      </c>
      <c r="D10" s="162">
        <f>SUM(D11:D14)</f>
        <v>281.39999999999998</v>
      </c>
      <c r="E10" s="18">
        <f>SUM(E11:E14)</f>
        <v>251.00000000000003</v>
      </c>
    </row>
    <row r="11" spans="1:8" ht="108.75" customHeight="1">
      <c r="A11" s="16" t="s">
        <v>12</v>
      </c>
      <c r="B11" s="19" t="s">
        <v>13</v>
      </c>
      <c r="C11" s="12">
        <v>295.7</v>
      </c>
      <c r="D11" s="163">
        <v>146.9</v>
      </c>
      <c r="E11" s="12">
        <v>126.7</v>
      </c>
    </row>
    <row r="12" spans="1:8" ht="121.5" customHeight="1">
      <c r="A12" s="16" t="s">
        <v>14</v>
      </c>
      <c r="B12" s="17" t="s">
        <v>15</v>
      </c>
      <c r="C12" s="12">
        <v>1.4</v>
      </c>
      <c r="D12" s="162">
        <v>0.5</v>
      </c>
      <c r="E12" s="12">
        <v>0.8</v>
      </c>
    </row>
    <row r="13" spans="1:8" ht="108" customHeight="1">
      <c r="A13" s="16" t="s">
        <v>16</v>
      </c>
      <c r="B13" s="19" t="s">
        <v>17</v>
      </c>
      <c r="C13" s="12">
        <v>286.10000000000002</v>
      </c>
      <c r="D13" s="163">
        <v>143</v>
      </c>
      <c r="E13" s="12">
        <v>137.6</v>
      </c>
    </row>
    <row r="14" spans="1:8" ht="108.75" customHeight="1">
      <c r="A14" s="16" t="s">
        <v>18</v>
      </c>
      <c r="B14" s="17" t="s">
        <v>19</v>
      </c>
      <c r="C14" s="12">
        <v>-18.100000000000001</v>
      </c>
      <c r="D14" s="162">
        <v>-9</v>
      </c>
      <c r="E14" s="12">
        <v>-14.1</v>
      </c>
    </row>
    <row r="15" spans="1:8">
      <c r="A15" s="13" t="s">
        <v>20</v>
      </c>
      <c r="B15" s="14" t="s">
        <v>21</v>
      </c>
      <c r="C15" s="15">
        <f>C16+C19</f>
        <v>1899.5</v>
      </c>
      <c r="D15" s="165">
        <f>D16+D19</f>
        <v>990</v>
      </c>
      <c r="E15" s="15">
        <f>E16+E19</f>
        <v>1744</v>
      </c>
    </row>
    <row r="16" spans="1:8" ht="25.5">
      <c r="A16" s="13" t="s">
        <v>22</v>
      </c>
      <c r="B16" s="14" t="s">
        <v>23</v>
      </c>
      <c r="C16" s="15">
        <f>C17+C18</f>
        <v>351.1</v>
      </c>
      <c r="D16" s="161">
        <f>SUM(D17:D18)</f>
        <v>190</v>
      </c>
      <c r="E16" s="15">
        <f>E17+E18</f>
        <v>278.10000000000002</v>
      </c>
    </row>
    <row r="17" spans="1:6" ht="29.25" customHeight="1">
      <c r="A17" s="9" t="s">
        <v>24</v>
      </c>
      <c r="B17" s="17" t="s">
        <v>25</v>
      </c>
      <c r="C17" s="12">
        <v>237.5</v>
      </c>
      <c r="D17" s="162">
        <v>130</v>
      </c>
      <c r="E17" s="12">
        <v>238</v>
      </c>
      <c r="F17" s="121"/>
    </row>
    <row r="18" spans="1:6" ht="64.5" customHeight="1">
      <c r="A18" s="9" t="s">
        <v>26</v>
      </c>
      <c r="B18" s="20" t="s">
        <v>27</v>
      </c>
      <c r="C18" s="18">
        <v>113.6</v>
      </c>
      <c r="D18" s="164">
        <v>60</v>
      </c>
      <c r="E18" s="18">
        <v>40.1</v>
      </c>
    </row>
    <row r="19" spans="1:6">
      <c r="A19" s="21" t="s">
        <v>28</v>
      </c>
      <c r="B19" s="22" t="s">
        <v>29</v>
      </c>
      <c r="C19" s="7">
        <f>C20</f>
        <v>1548.4</v>
      </c>
      <c r="D19" s="166">
        <f>D20</f>
        <v>800</v>
      </c>
      <c r="E19" s="7">
        <f>E20</f>
        <v>1465.9</v>
      </c>
    </row>
    <row r="20" spans="1:6" ht="15">
      <c r="A20" s="115" t="s">
        <v>30</v>
      </c>
      <c r="B20" s="23" t="s">
        <v>29</v>
      </c>
      <c r="C20" s="24">
        <v>1548.4</v>
      </c>
      <c r="D20" s="167">
        <v>800</v>
      </c>
      <c r="E20" s="24">
        <v>1465.9</v>
      </c>
    </row>
    <row r="21" spans="1:6">
      <c r="A21" s="21" t="s">
        <v>31</v>
      </c>
      <c r="B21" s="6" t="s">
        <v>32</v>
      </c>
      <c r="C21" s="7">
        <f>C22+C24</f>
        <v>109.6</v>
      </c>
      <c r="D21" s="139">
        <f>SUM(D22+D24)</f>
        <v>51.2</v>
      </c>
      <c r="E21" s="7">
        <f>E22+E24</f>
        <v>37.700000000000003</v>
      </c>
      <c r="F21" s="25"/>
    </row>
    <row r="22" spans="1:6">
      <c r="A22" s="21" t="s">
        <v>33</v>
      </c>
      <c r="B22" s="6" t="s">
        <v>34</v>
      </c>
      <c r="C22" s="7">
        <f>C23</f>
        <v>25</v>
      </c>
      <c r="D22" s="139">
        <f>D23</f>
        <v>8</v>
      </c>
      <c r="E22" s="7">
        <f>E23</f>
        <v>9.5</v>
      </c>
      <c r="F22" s="25"/>
    </row>
    <row r="23" spans="1:6" ht="36" customHeight="1">
      <c r="A23" s="9" t="s">
        <v>35</v>
      </c>
      <c r="B23" s="20" t="s">
        <v>36</v>
      </c>
      <c r="C23" s="18">
        <v>25</v>
      </c>
      <c r="D23" s="164">
        <v>8</v>
      </c>
      <c r="E23" s="18">
        <v>9.5</v>
      </c>
      <c r="F23" s="25"/>
    </row>
    <row r="24" spans="1:6">
      <c r="A24" s="21" t="s">
        <v>37</v>
      </c>
      <c r="B24" s="6" t="s">
        <v>38</v>
      </c>
      <c r="C24" s="7">
        <f>C25+C27</f>
        <v>84.6</v>
      </c>
      <c r="D24" s="139">
        <f>SUM(D25+D27)</f>
        <v>43.2</v>
      </c>
      <c r="E24" s="7">
        <f>E25+E27</f>
        <v>28.2</v>
      </c>
      <c r="F24" s="25"/>
    </row>
    <row r="25" spans="1:6">
      <c r="A25" s="9" t="s">
        <v>39</v>
      </c>
      <c r="B25" s="20" t="s">
        <v>40</v>
      </c>
      <c r="C25" s="11">
        <f>C26</f>
        <v>56.6</v>
      </c>
      <c r="D25" s="164">
        <f>D26</f>
        <v>28.2</v>
      </c>
      <c r="E25" s="11">
        <f>E26</f>
        <v>22.2</v>
      </c>
      <c r="F25" s="25"/>
    </row>
    <row r="26" spans="1:6" ht="33.75" customHeight="1">
      <c r="A26" s="26" t="s">
        <v>41</v>
      </c>
      <c r="B26" s="20" t="s">
        <v>42</v>
      </c>
      <c r="C26" s="18">
        <v>56.6</v>
      </c>
      <c r="D26" s="164">
        <v>28.2</v>
      </c>
      <c r="E26" s="18">
        <v>22.2</v>
      </c>
      <c r="F26" s="25"/>
    </row>
    <row r="27" spans="1:6">
      <c r="A27" s="26" t="s">
        <v>43</v>
      </c>
      <c r="B27" s="20" t="s">
        <v>44</v>
      </c>
      <c r="C27" s="11">
        <f>C28</f>
        <v>28</v>
      </c>
      <c r="D27" s="164">
        <f>D28</f>
        <v>15</v>
      </c>
      <c r="E27" s="11">
        <f>E28</f>
        <v>6</v>
      </c>
      <c r="F27" s="25"/>
    </row>
    <row r="28" spans="1:6" ht="33" customHeight="1">
      <c r="A28" s="26" t="s">
        <v>45</v>
      </c>
      <c r="B28" s="20" t="s">
        <v>46</v>
      </c>
      <c r="C28" s="18">
        <v>28</v>
      </c>
      <c r="D28" s="164">
        <v>15</v>
      </c>
      <c r="E28" s="18">
        <v>6</v>
      </c>
      <c r="F28" s="25"/>
    </row>
    <row r="29" spans="1:6">
      <c r="A29" s="27" t="s">
        <v>47</v>
      </c>
      <c r="B29" s="22" t="s">
        <v>48</v>
      </c>
      <c r="C29" s="7">
        <f t="shared" ref="C29:E30" si="0">C30</f>
        <v>3</v>
      </c>
      <c r="D29" s="166">
        <f>D30</f>
        <v>1.4</v>
      </c>
      <c r="E29" s="7">
        <f t="shared" si="0"/>
        <v>0.8</v>
      </c>
      <c r="F29" s="25"/>
    </row>
    <row r="30" spans="1:6" ht="39" customHeight="1">
      <c r="A30" s="28" t="s">
        <v>49</v>
      </c>
      <c r="B30" s="20" t="s">
        <v>50</v>
      </c>
      <c r="C30" s="11">
        <f t="shared" si="0"/>
        <v>3</v>
      </c>
      <c r="D30" s="164">
        <f>D31</f>
        <v>1.4</v>
      </c>
      <c r="E30" s="11">
        <f t="shared" si="0"/>
        <v>0.8</v>
      </c>
      <c r="F30" s="25"/>
    </row>
    <row r="31" spans="1:6" ht="74.25" customHeight="1">
      <c r="A31" s="28" t="s">
        <v>51</v>
      </c>
      <c r="B31" s="29" t="s">
        <v>52</v>
      </c>
      <c r="C31" s="18">
        <v>3</v>
      </c>
      <c r="D31" s="164">
        <v>1.4</v>
      </c>
      <c r="E31" s="18">
        <v>0.8</v>
      </c>
      <c r="F31" s="25"/>
    </row>
    <row r="32" spans="1:6" ht="39.75" customHeight="1">
      <c r="A32" s="5" t="s">
        <v>53</v>
      </c>
      <c r="B32" s="22" t="s">
        <v>54</v>
      </c>
      <c r="C32" s="7">
        <f>C33+C38</f>
        <v>431.40000000000003</v>
      </c>
      <c r="D32" s="166">
        <f>D33+D38</f>
        <v>157.30000000000001</v>
      </c>
      <c r="E32" s="7">
        <f>E33+E38</f>
        <v>289.39999999999998</v>
      </c>
    </row>
    <row r="33" spans="1:6" ht="84.75" customHeight="1">
      <c r="A33" s="5" t="s">
        <v>55</v>
      </c>
      <c r="B33" s="22" t="s">
        <v>56</v>
      </c>
      <c r="C33" s="7">
        <f>C34+C36</f>
        <v>39.799999999999997</v>
      </c>
      <c r="D33" s="166">
        <f>D34+D36</f>
        <v>0</v>
      </c>
      <c r="E33" s="7">
        <f>E34+E36</f>
        <v>94.7</v>
      </c>
    </row>
    <row r="34" spans="1:6" ht="72.75" customHeight="1">
      <c r="A34" s="26" t="s">
        <v>57</v>
      </c>
      <c r="B34" s="20" t="s">
        <v>58</v>
      </c>
      <c r="C34" s="11">
        <f>C35</f>
        <v>28.6</v>
      </c>
      <c r="D34" s="164">
        <f>D35</f>
        <v>0</v>
      </c>
      <c r="E34" s="11">
        <f>E35</f>
        <v>44.7</v>
      </c>
      <c r="F34" s="30"/>
    </row>
    <row r="35" spans="1:6" ht="70.5" customHeight="1">
      <c r="A35" s="26" t="s">
        <v>59</v>
      </c>
      <c r="B35" s="20" t="s">
        <v>60</v>
      </c>
      <c r="C35" s="18">
        <v>28.6</v>
      </c>
      <c r="D35" s="164">
        <v>0</v>
      </c>
      <c r="E35" s="18">
        <v>44.7</v>
      </c>
      <c r="F35" s="30"/>
    </row>
    <row r="36" spans="1:6" ht="27" customHeight="1">
      <c r="A36" s="9" t="s">
        <v>61</v>
      </c>
      <c r="B36" s="20" t="s">
        <v>62</v>
      </c>
      <c r="C36" s="11">
        <f>C37</f>
        <v>11.2</v>
      </c>
      <c r="D36" s="164">
        <f>D37</f>
        <v>0</v>
      </c>
      <c r="E36" s="11">
        <f>E37</f>
        <v>50</v>
      </c>
      <c r="F36" s="30"/>
    </row>
    <row r="37" spans="1:6" ht="27.75" customHeight="1">
      <c r="A37" s="26" t="s">
        <v>63</v>
      </c>
      <c r="B37" s="20" t="s">
        <v>64</v>
      </c>
      <c r="C37" s="18">
        <v>11.2</v>
      </c>
      <c r="D37" s="164">
        <v>0</v>
      </c>
      <c r="E37" s="18">
        <v>50</v>
      </c>
      <c r="F37" s="30"/>
    </row>
    <row r="38" spans="1:6" ht="67.150000000000006" customHeight="1">
      <c r="A38" s="5" t="s">
        <v>65</v>
      </c>
      <c r="B38" s="22" t="s">
        <v>66</v>
      </c>
      <c r="C38" s="7">
        <f t="shared" ref="C38:E43" si="1">C39</f>
        <v>391.6</v>
      </c>
      <c r="D38" s="166">
        <f>D39</f>
        <v>157.30000000000001</v>
      </c>
      <c r="E38" s="7">
        <f>E39+E42</f>
        <v>194.7</v>
      </c>
      <c r="F38" s="30"/>
    </row>
    <row r="39" spans="1:6" ht="77.25" customHeight="1">
      <c r="A39" s="26" t="s">
        <v>67</v>
      </c>
      <c r="B39" s="20" t="s">
        <v>68</v>
      </c>
      <c r="C39" s="11">
        <f t="shared" si="1"/>
        <v>391.6</v>
      </c>
      <c r="D39" s="164">
        <f>D40</f>
        <v>157.30000000000001</v>
      </c>
      <c r="E39" s="11">
        <f t="shared" si="1"/>
        <v>193.7</v>
      </c>
      <c r="F39" s="30"/>
    </row>
    <row r="40" spans="1:6" ht="68.25" customHeight="1">
      <c r="A40" s="26" t="s">
        <v>69</v>
      </c>
      <c r="B40" s="20" t="s">
        <v>70</v>
      </c>
      <c r="C40" s="18">
        <v>391.6</v>
      </c>
      <c r="D40" s="164">
        <v>157.30000000000001</v>
      </c>
      <c r="E40" s="18">
        <v>193.7</v>
      </c>
      <c r="F40" s="30"/>
    </row>
    <row r="41" spans="1:6" s="25" customFormat="1" ht="100.5" customHeight="1">
      <c r="A41" s="148" t="s">
        <v>438</v>
      </c>
      <c r="B41" s="157" t="s">
        <v>437</v>
      </c>
      <c r="C41" s="158">
        <f>C42</f>
        <v>0</v>
      </c>
      <c r="D41" s="164">
        <f>D42</f>
        <v>0</v>
      </c>
      <c r="E41" s="158">
        <f>SUM(E42)</f>
        <v>1</v>
      </c>
      <c r="F41" s="30"/>
    </row>
    <row r="42" spans="1:6" s="25" customFormat="1" ht="89.25" customHeight="1">
      <c r="A42" s="148" t="s">
        <v>436</v>
      </c>
      <c r="B42" s="157" t="s">
        <v>439</v>
      </c>
      <c r="C42" s="158">
        <v>0</v>
      </c>
      <c r="D42" s="164">
        <v>0</v>
      </c>
      <c r="E42" s="158">
        <v>1</v>
      </c>
      <c r="F42" s="30"/>
    </row>
    <row r="43" spans="1:6" ht="29.25" customHeight="1">
      <c r="A43" s="5" t="s">
        <v>71</v>
      </c>
      <c r="B43" s="22" t="s">
        <v>72</v>
      </c>
      <c r="C43" s="105">
        <f t="shared" si="1"/>
        <v>825.3</v>
      </c>
      <c r="D43" s="229">
        <f>D44</f>
        <v>400</v>
      </c>
      <c r="E43" s="105">
        <f t="shared" si="1"/>
        <v>198.8</v>
      </c>
      <c r="F43" s="30"/>
    </row>
    <row r="44" spans="1:6" ht="18.600000000000001" customHeight="1">
      <c r="A44" s="26" t="s">
        <v>73</v>
      </c>
      <c r="B44" s="20" t="s">
        <v>74</v>
      </c>
      <c r="C44" s="11">
        <f>C45</f>
        <v>825.3</v>
      </c>
      <c r="D44" s="164">
        <f>D45</f>
        <v>400</v>
      </c>
      <c r="E44" s="11">
        <f>E45+E46</f>
        <v>198.8</v>
      </c>
      <c r="F44" s="30"/>
    </row>
    <row r="45" spans="1:6" ht="27" customHeight="1">
      <c r="A45" s="31" t="s">
        <v>75</v>
      </c>
      <c r="B45" s="20" t="s">
        <v>76</v>
      </c>
      <c r="C45" s="18">
        <v>825.3</v>
      </c>
      <c r="D45" s="164">
        <v>400</v>
      </c>
      <c r="E45" s="18">
        <v>179</v>
      </c>
      <c r="F45" s="30"/>
    </row>
    <row r="46" spans="1:6" s="25" customFormat="1" ht="27" customHeight="1">
      <c r="A46" s="155" t="s">
        <v>414</v>
      </c>
      <c r="B46" s="157" t="s">
        <v>413</v>
      </c>
      <c r="C46" s="158">
        <v>0</v>
      </c>
      <c r="D46" s="164">
        <v>0</v>
      </c>
      <c r="E46" s="158">
        <v>19.8</v>
      </c>
      <c r="F46" s="30"/>
    </row>
    <row r="47" spans="1:6" s="25" customFormat="1" ht="15" customHeight="1">
      <c r="A47" s="226" t="s">
        <v>430</v>
      </c>
      <c r="B47" s="227" t="s">
        <v>431</v>
      </c>
      <c r="C47" s="156">
        <f t="shared" ref="C47:E48" si="2">C48</f>
        <v>19.5</v>
      </c>
      <c r="D47" s="166">
        <f t="shared" si="2"/>
        <v>0</v>
      </c>
      <c r="E47" s="156">
        <f t="shared" si="2"/>
        <v>0</v>
      </c>
      <c r="F47" s="30"/>
    </row>
    <row r="48" spans="1:6" s="25" customFormat="1" ht="17.25" customHeight="1">
      <c r="A48" s="228" t="s">
        <v>432</v>
      </c>
      <c r="B48" s="108" t="s">
        <v>433</v>
      </c>
      <c r="C48" s="158">
        <f t="shared" si="2"/>
        <v>19.5</v>
      </c>
      <c r="D48" s="164">
        <f t="shared" si="2"/>
        <v>0</v>
      </c>
      <c r="E48" s="158">
        <f t="shared" si="2"/>
        <v>0</v>
      </c>
      <c r="F48" s="30"/>
    </row>
    <row r="49" spans="1:7" s="25" customFormat="1" ht="27" customHeight="1">
      <c r="A49" s="143" t="s">
        <v>434</v>
      </c>
      <c r="B49" s="108" t="s">
        <v>435</v>
      </c>
      <c r="C49" s="158">
        <v>19.5</v>
      </c>
      <c r="D49" s="164">
        <v>0</v>
      </c>
      <c r="E49" s="158">
        <v>0</v>
      </c>
      <c r="F49" s="30"/>
    </row>
    <row r="50" spans="1:7" ht="13.5" customHeight="1">
      <c r="A50" s="5" t="s">
        <v>77</v>
      </c>
      <c r="B50" s="6" t="s">
        <v>78</v>
      </c>
      <c r="C50" s="7">
        <f>C51+C117+C114</f>
        <v>80766.400000000009</v>
      </c>
      <c r="D50" s="139">
        <f>SUM(D51+D114+D117)</f>
        <v>30582.400000000001</v>
      </c>
      <c r="E50" s="7">
        <f>E51+E117+E114</f>
        <v>30553</v>
      </c>
      <c r="F50" s="25"/>
    </row>
    <row r="51" spans="1:7" ht="28.15" customHeight="1">
      <c r="A51" s="5" t="s">
        <v>79</v>
      </c>
      <c r="B51" s="22" t="s">
        <v>80</v>
      </c>
      <c r="C51" s="7">
        <f>C52+C57+C61+C68</f>
        <v>80654.3</v>
      </c>
      <c r="D51" s="166">
        <f>SUM(D52+D57+D61+D68)</f>
        <v>30470.300000000003</v>
      </c>
      <c r="E51" s="7">
        <f>E52+E57+E61+E68</f>
        <v>30440.9</v>
      </c>
      <c r="F51" s="25"/>
    </row>
    <row r="52" spans="1:7" ht="25.5">
      <c r="A52" s="5" t="s">
        <v>81</v>
      </c>
      <c r="B52" s="22" t="s">
        <v>82</v>
      </c>
      <c r="C52" s="7">
        <f>C53+C55</f>
        <v>7864.4</v>
      </c>
      <c r="D52" s="166">
        <f>SUM(D53+D55)</f>
        <v>3932</v>
      </c>
      <c r="E52" s="7">
        <f>E53+E55</f>
        <v>3932</v>
      </c>
      <c r="F52" s="30"/>
    </row>
    <row r="53" spans="1:7" ht="25.5">
      <c r="A53" s="5" t="s">
        <v>83</v>
      </c>
      <c r="B53" s="22" t="s">
        <v>84</v>
      </c>
      <c r="C53" s="7">
        <f>C54</f>
        <v>2271.4</v>
      </c>
      <c r="D53" s="166">
        <f>D54</f>
        <v>1135.5999999999999</v>
      </c>
      <c r="E53" s="7">
        <f>E54</f>
        <v>1135.5999999999999</v>
      </c>
      <c r="F53" s="25"/>
    </row>
    <row r="54" spans="1:7" ht="37.5" customHeight="1">
      <c r="A54" s="26" t="s">
        <v>85</v>
      </c>
      <c r="B54" s="108" t="s">
        <v>86</v>
      </c>
      <c r="C54" s="18">
        <v>2271.4</v>
      </c>
      <c r="D54" s="180">
        <v>1135.5999999999999</v>
      </c>
      <c r="E54" s="18">
        <v>1135.5999999999999</v>
      </c>
      <c r="F54" s="25"/>
    </row>
    <row r="55" spans="1:7" ht="44.25" customHeight="1">
      <c r="A55" s="5" t="s">
        <v>87</v>
      </c>
      <c r="B55" s="111" t="s">
        <v>88</v>
      </c>
      <c r="C55" s="15">
        <f>C56</f>
        <v>5593</v>
      </c>
      <c r="D55" s="181">
        <f>D56</f>
        <v>2796.4</v>
      </c>
      <c r="E55" s="15">
        <f>E56</f>
        <v>2796.4</v>
      </c>
      <c r="F55" s="25"/>
      <c r="G55" s="25"/>
    </row>
    <row r="56" spans="1:7" ht="35.25" customHeight="1">
      <c r="A56" s="26" t="s">
        <v>89</v>
      </c>
      <c r="B56" s="112" t="s">
        <v>90</v>
      </c>
      <c r="C56" s="18">
        <v>5593</v>
      </c>
      <c r="D56" s="182">
        <v>2796.4</v>
      </c>
      <c r="E56" s="18">
        <v>2796.4</v>
      </c>
      <c r="F56" s="25"/>
      <c r="G56" s="25"/>
    </row>
    <row r="57" spans="1:7" ht="27" customHeight="1">
      <c r="A57" s="5" t="s">
        <v>326</v>
      </c>
      <c r="B57" s="113" t="s">
        <v>91</v>
      </c>
      <c r="C57" s="15">
        <f t="shared" ref="C57:E58" si="3">C58</f>
        <v>99</v>
      </c>
      <c r="D57" s="179">
        <f>D58</f>
        <v>0</v>
      </c>
      <c r="E57" s="15">
        <f t="shared" si="3"/>
        <v>0</v>
      </c>
      <c r="F57" s="25"/>
      <c r="G57" s="25"/>
    </row>
    <row r="58" spans="1:7" ht="13.15" customHeight="1">
      <c r="A58" s="5" t="s">
        <v>323</v>
      </c>
      <c r="B58" s="34" t="s">
        <v>92</v>
      </c>
      <c r="C58" s="15">
        <f t="shared" si="3"/>
        <v>99</v>
      </c>
      <c r="D58" s="176">
        <f>SUM(D59)</f>
        <v>0</v>
      </c>
      <c r="E58" s="15">
        <f t="shared" si="3"/>
        <v>0</v>
      </c>
      <c r="F58" s="25"/>
      <c r="G58" s="25"/>
    </row>
    <row r="59" spans="1:7" ht="17.45" customHeight="1">
      <c r="A59" s="26" t="s">
        <v>324</v>
      </c>
      <c r="B59" s="35" t="s">
        <v>93</v>
      </c>
      <c r="C59" s="18">
        <f>C60</f>
        <v>99</v>
      </c>
      <c r="D59" s="177">
        <f>D60</f>
        <v>0</v>
      </c>
      <c r="E59" s="18">
        <f>E60</f>
        <v>0</v>
      </c>
      <c r="F59" s="25"/>
      <c r="G59" s="25"/>
    </row>
    <row r="60" spans="1:7" ht="75" customHeight="1">
      <c r="A60" s="26" t="s">
        <v>325</v>
      </c>
      <c r="B60" s="114" t="s">
        <v>94</v>
      </c>
      <c r="C60" s="18">
        <v>99</v>
      </c>
      <c r="D60" s="178">
        <v>0</v>
      </c>
      <c r="E60" s="18">
        <v>0</v>
      </c>
      <c r="F60" s="25"/>
      <c r="G60" s="25"/>
    </row>
    <row r="61" spans="1:7" ht="25.5">
      <c r="A61" s="5" t="s">
        <v>95</v>
      </c>
      <c r="B61" s="22" t="s">
        <v>96</v>
      </c>
      <c r="C61" s="7">
        <f>C66+C62</f>
        <v>578.79999999999995</v>
      </c>
      <c r="D61" s="169">
        <f>SUM(D62+D66)</f>
        <v>395.1</v>
      </c>
      <c r="E61" s="7">
        <f>E66+E62</f>
        <v>366.2</v>
      </c>
      <c r="F61" s="25"/>
      <c r="G61" s="25"/>
    </row>
    <row r="62" spans="1:7" ht="32.25" customHeight="1">
      <c r="A62" s="5" t="s">
        <v>97</v>
      </c>
      <c r="B62" s="22" t="s">
        <v>98</v>
      </c>
      <c r="C62" s="7">
        <f>C63</f>
        <v>211.5</v>
      </c>
      <c r="D62" s="169">
        <f>D63</f>
        <v>211.5</v>
      </c>
      <c r="E62" s="7">
        <f>E63</f>
        <v>183</v>
      </c>
      <c r="F62" s="25"/>
      <c r="G62" s="25"/>
    </row>
    <row r="63" spans="1:7" ht="39" customHeight="1">
      <c r="A63" s="26" t="s">
        <v>99</v>
      </c>
      <c r="B63" s="20" t="s">
        <v>100</v>
      </c>
      <c r="C63" s="11">
        <f>C64+C65</f>
        <v>211.5</v>
      </c>
      <c r="D63" s="168">
        <f>SUM(D64:D65)</f>
        <v>211.5</v>
      </c>
      <c r="E63" s="11">
        <f>E64+E65</f>
        <v>183</v>
      </c>
      <c r="F63" s="25"/>
      <c r="G63" s="25"/>
    </row>
    <row r="64" spans="1:7" ht="50.25" customHeight="1">
      <c r="A64" s="26" t="s">
        <v>101</v>
      </c>
      <c r="B64" s="20" t="s">
        <v>102</v>
      </c>
      <c r="C64" s="11">
        <v>7.5</v>
      </c>
      <c r="D64" s="168">
        <v>7.5</v>
      </c>
      <c r="E64" s="11">
        <v>7.5</v>
      </c>
      <c r="F64" s="25"/>
      <c r="G64" s="25"/>
    </row>
    <row r="65" spans="1:8" ht="63" customHeight="1">
      <c r="A65" s="26" t="s">
        <v>101</v>
      </c>
      <c r="B65" s="20" t="s">
        <v>103</v>
      </c>
      <c r="C65" s="11">
        <v>204</v>
      </c>
      <c r="D65" s="164">
        <v>204</v>
      </c>
      <c r="E65" s="11">
        <v>175.5</v>
      </c>
      <c r="F65" s="25"/>
      <c r="G65" s="30"/>
    </row>
    <row r="66" spans="1:8" ht="38.25" customHeight="1">
      <c r="A66" s="5" t="s">
        <v>104</v>
      </c>
      <c r="B66" s="22" t="s">
        <v>105</v>
      </c>
      <c r="C66" s="7">
        <f>C67</f>
        <v>367.3</v>
      </c>
      <c r="D66" s="169">
        <f>D67</f>
        <v>183.6</v>
      </c>
      <c r="E66" s="7">
        <f>E67</f>
        <v>183.2</v>
      </c>
      <c r="F66" s="25"/>
      <c r="G66" s="30"/>
    </row>
    <row r="67" spans="1:8" ht="49.5" customHeight="1">
      <c r="A67" s="26" t="s">
        <v>106</v>
      </c>
      <c r="B67" s="20" t="s">
        <v>107</v>
      </c>
      <c r="C67" s="106">
        <v>367.3</v>
      </c>
      <c r="D67" s="168">
        <v>183.6</v>
      </c>
      <c r="E67" s="106">
        <v>183.2</v>
      </c>
      <c r="F67" s="25"/>
      <c r="G67" s="30"/>
    </row>
    <row r="68" spans="1:8">
      <c r="A68" s="5" t="s">
        <v>108</v>
      </c>
      <c r="B68" s="22" t="s">
        <v>109</v>
      </c>
      <c r="C68" s="7">
        <f>SUM(C69+C80)</f>
        <v>72112.100000000006</v>
      </c>
      <c r="D68" s="166">
        <f>SUM(D69+D80)</f>
        <v>26143.200000000001</v>
      </c>
      <c r="E68" s="7">
        <f>SUM(E69+E80)</f>
        <v>26142.7</v>
      </c>
      <c r="F68" s="25"/>
      <c r="G68" s="25"/>
    </row>
    <row r="69" spans="1:8" ht="64.5" customHeight="1">
      <c r="A69" s="5" t="s">
        <v>110</v>
      </c>
      <c r="B69" s="36" t="s">
        <v>111</v>
      </c>
      <c r="C69" s="7">
        <f>C70</f>
        <v>752.1</v>
      </c>
      <c r="D69" s="166">
        <f>SUM(D70)</f>
        <v>234.4</v>
      </c>
      <c r="E69" s="7">
        <f>E70</f>
        <v>234.4</v>
      </c>
      <c r="F69" s="25"/>
      <c r="G69" s="25"/>
    </row>
    <row r="70" spans="1:8" ht="63.75" customHeight="1">
      <c r="A70" s="26" t="s">
        <v>112</v>
      </c>
      <c r="B70" s="37" t="s">
        <v>113</v>
      </c>
      <c r="C70" s="11">
        <f>C71+C75+C78</f>
        <v>752.1</v>
      </c>
      <c r="D70" s="164">
        <f>D71+D75+D78</f>
        <v>234.4</v>
      </c>
      <c r="E70" s="11">
        <f>E71+E75+E78</f>
        <v>234.4</v>
      </c>
      <c r="F70" s="25"/>
      <c r="G70" s="25"/>
      <c r="H70" s="25"/>
    </row>
    <row r="71" spans="1:8" ht="59.25" customHeight="1">
      <c r="A71" s="5" t="s">
        <v>112</v>
      </c>
      <c r="B71" s="36" t="s">
        <v>370</v>
      </c>
      <c r="C71" s="7">
        <f>C72+C73+C74</f>
        <v>421.3</v>
      </c>
      <c r="D71" s="166">
        <f>SUM(D72:D74)</f>
        <v>64.400000000000006</v>
      </c>
      <c r="E71" s="7">
        <f>E72+E73+E74</f>
        <v>64.400000000000006</v>
      </c>
      <c r="F71" s="25"/>
      <c r="G71" s="25"/>
      <c r="H71" s="30"/>
    </row>
    <row r="72" spans="1:8" ht="15" customHeight="1">
      <c r="A72" s="26" t="s">
        <v>112</v>
      </c>
      <c r="B72" s="37" t="s">
        <v>114</v>
      </c>
      <c r="C72" s="11">
        <v>68.7</v>
      </c>
      <c r="D72" s="164">
        <v>34.4</v>
      </c>
      <c r="E72" s="11">
        <v>34.4</v>
      </c>
      <c r="F72" s="25"/>
      <c r="G72" s="25"/>
      <c r="H72" s="30"/>
    </row>
    <row r="73" spans="1:8" ht="25.5" customHeight="1">
      <c r="A73" s="26" t="s">
        <v>112</v>
      </c>
      <c r="B73" s="37" t="s">
        <v>115</v>
      </c>
      <c r="C73" s="11">
        <v>168.8</v>
      </c>
      <c r="D73" s="164">
        <v>0</v>
      </c>
      <c r="E73" s="11">
        <v>0</v>
      </c>
      <c r="F73" s="25"/>
      <c r="G73" s="25"/>
      <c r="H73" s="25"/>
    </row>
    <row r="74" spans="1:8" ht="15" customHeight="1">
      <c r="A74" s="26" t="s">
        <v>112</v>
      </c>
      <c r="B74" s="37" t="s">
        <v>116</v>
      </c>
      <c r="C74" s="11">
        <v>183.8</v>
      </c>
      <c r="D74" s="164">
        <v>30</v>
      </c>
      <c r="E74" s="11">
        <v>30</v>
      </c>
      <c r="F74" s="25"/>
      <c r="G74" s="25"/>
      <c r="H74" s="25"/>
    </row>
    <row r="75" spans="1:8" ht="51">
      <c r="A75" s="5" t="s">
        <v>112</v>
      </c>
      <c r="B75" s="36" t="s">
        <v>359</v>
      </c>
      <c r="C75" s="7">
        <f>SUM(C76:C77)</f>
        <v>160.80000000000001</v>
      </c>
      <c r="D75" s="166">
        <f>SUM(D76:D77)</f>
        <v>0</v>
      </c>
      <c r="E75" s="7">
        <f>SUM(E76:E77)</f>
        <v>0</v>
      </c>
    </row>
    <row r="76" spans="1:8" ht="25.5">
      <c r="A76" s="26" t="s">
        <v>117</v>
      </c>
      <c r="B76" s="154" t="s">
        <v>118</v>
      </c>
      <c r="C76" s="11">
        <v>116.5</v>
      </c>
      <c r="D76" s="175">
        <v>0</v>
      </c>
      <c r="E76" s="11">
        <v>0</v>
      </c>
    </row>
    <row r="77" spans="1:8" ht="36" customHeight="1">
      <c r="A77" s="26" t="s">
        <v>117</v>
      </c>
      <c r="B77" s="37" t="s">
        <v>119</v>
      </c>
      <c r="C77" s="11">
        <v>44.3</v>
      </c>
      <c r="D77" s="164">
        <v>0</v>
      </c>
      <c r="E77" s="11">
        <v>0</v>
      </c>
    </row>
    <row r="78" spans="1:8" s="25" customFormat="1" ht="57" customHeight="1">
      <c r="A78" s="5" t="s">
        <v>112</v>
      </c>
      <c r="B78" s="124" t="s">
        <v>360</v>
      </c>
      <c r="C78" s="139">
        <f>SUM(C79)</f>
        <v>170</v>
      </c>
      <c r="D78" s="161">
        <f>D79</f>
        <v>170</v>
      </c>
      <c r="E78" s="139">
        <f>SUM(E79)</f>
        <v>170</v>
      </c>
    </row>
    <row r="79" spans="1:8" s="25" customFormat="1" ht="85.5" customHeight="1">
      <c r="A79" s="26" t="s">
        <v>117</v>
      </c>
      <c r="B79" s="122" t="s">
        <v>415</v>
      </c>
      <c r="C79" s="123">
        <v>170</v>
      </c>
      <c r="D79" s="164">
        <v>170</v>
      </c>
      <c r="E79" s="123">
        <v>170</v>
      </c>
    </row>
    <row r="80" spans="1:8" ht="29.25" customHeight="1">
      <c r="A80" s="5" t="s">
        <v>120</v>
      </c>
      <c r="B80" s="36" t="s">
        <v>121</v>
      </c>
      <c r="C80" s="7">
        <f>C81</f>
        <v>71360</v>
      </c>
      <c r="D80" s="166">
        <f>D81</f>
        <v>25908.799999999999</v>
      </c>
      <c r="E80" s="7">
        <f>E81</f>
        <v>25908.3</v>
      </c>
    </row>
    <row r="81" spans="1:5" ht="25.5">
      <c r="A81" s="26" t="s">
        <v>122</v>
      </c>
      <c r="B81" s="37" t="s">
        <v>123</v>
      </c>
      <c r="C81" s="11">
        <f>C82+C83+C96+C98+C106+C90+C86+C113+C108+C110+C104</f>
        <v>71360</v>
      </c>
      <c r="D81" s="164">
        <f>SUM(D82+D83+D86+D90+D96+D98+D106+D108+D110+D113)</f>
        <v>25908.799999999999</v>
      </c>
      <c r="E81" s="11">
        <f>E82+E83+E96+E98+E106+E90+E86+E113+E108+E110+E104</f>
        <v>25908.3</v>
      </c>
    </row>
    <row r="82" spans="1:5" ht="39" customHeight="1">
      <c r="A82" s="5" t="s">
        <v>122</v>
      </c>
      <c r="B82" s="22" t="s">
        <v>361</v>
      </c>
      <c r="C82" s="15">
        <v>13142.9</v>
      </c>
      <c r="D82" s="166">
        <v>6571.4</v>
      </c>
      <c r="E82" s="15">
        <v>6571.4</v>
      </c>
    </row>
    <row r="83" spans="1:5" ht="49.5" customHeight="1">
      <c r="A83" s="5" t="s">
        <v>122</v>
      </c>
      <c r="B83" s="36" t="s">
        <v>400</v>
      </c>
      <c r="C83" s="7">
        <f>C84+C85</f>
        <v>227.7</v>
      </c>
      <c r="D83" s="166">
        <f>SUM(D84:D85)</f>
        <v>166</v>
      </c>
      <c r="E83" s="7">
        <f>E84+E85</f>
        <v>166</v>
      </c>
    </row>
    <row r="84" spans="1:5" ht="26.25" customHeight="1">
      <c r="A84" s="26" t="s">
        <v>122</v>
      </c>
      <c r="B84" s="40" t="s">
        <v>198</v>
      </c>
      <c r="C84" s="11">
        <v>61.7</v>
      </c>
      <c r="D84" s="172">
        <v>0</v>
      </c>
      <c r="E84" s="11">
        <v>0</v>
      </c>
    </row>
    <row r="85" spans="1:5" s="25" customFormat="1" ht="49.5" customHeight="1">
      <c r="A85" s="26" t="s">
        <v>122</v>
      </c>
      <c r="B85" s="40" t="s">
        <v>362</v>
      </c>
      <c r="C85" s="11">
        <v>166</v>
      </c>
      <c r="D85" s="172">
        <v>166</v>
      </c>
      <c r="E85" s="11">
        <v>166</v>
      </c>
    </row>
    <row r="86" spans="1:5" ht="60" customHeight="1">
      <c r="A86" s="5" t="s">
        <v>122</v>
      </c>
      <c r="B86" s="36" t="s">
        <v>364</v>
      </c>
      <c r="C86" s="7">
        <f>C87+C88+C89</f>
        <v>6489.2000000000007</v>
      </c>
      <c r="D86" s="169">
        <f>SUM(D87:D89)</f>
        <v>1602.3</v>
      </c>
      <c r="E86" s="7">
        <f>E87+E88+E89</f>
        <v>1602.1</v>
      </c>
    </row>
    <row r="87" spans="1:5" ht="27" customHeight="1">
      <c r="A87" s="26" t="s">
        <v>122</v>
      </c>
      <c r="B87" s="37" t="s">
        <v>124</v>
      </c>
      <c r="C87" s="18">
        <v>3430.3</v>
      </c>
      <c r="D87" s="168">
        <v>359.7</v>
      </c>
      <c r="E87" s="18">
        <v>359.7</v>
      </c>
    </row>
    <row r="88" spans="1:5" ht="27" customHeight="1">
      <c r="A88" s="26" t="s">
        <v>122</v>
      </c>
      <c r="B88" s="37" t="s">
        <v>125</v>
      </c>
      <c r="C88" s="11">
        <v>922.8</v>
      </c>
      <c r="D88" s="168">
        <v>374.9</v>
      </c>
      <c r="E88" s="11">
        <v>374.8</v>
      </c>
    </row>
    <row r="89" spans="1:5" ht="27" customHeight="1">
      <c r="A89" s="26" t="s">
        <v>122</v>
      </c>
      <c r="B89" s="37" t="s">
        <v>126</v>
      </c>
      <c r="C89" s="106">
        <v>2136.1</v>
      </c>
      <c r="D89" s="168">
        <v>867.7</v>
      </c>
      <c r="E89" s="106">
        <v>867.6</v>
      </c>
    </row>
    <row r="90" spans="1:5" ht="51">
      <c r="A90" s="5" t="s">
        <v>122</v>
      </c>
      <c r="B90" s="36" t="s">
        <v>363</v>
      </c>
      <c r="C90" s="7">
        <f>C91+C92+C93+C94+C95</f>
        <v>8692.2000000000007</v>
      </c>
      <c r="D90" s="166">
        <f>SUM(D92:D95)</f>
        <v>661</v>
      </c>
      <c r="E90" s="7">
        <f>E91+E92+E93+E94+E95</f>
        <v>661</v>
      </c>
    </row>
    <row r="91" spans="1:5" ht="27.75" hidden="1" customHeight="1">
      <c r="A91" s="26" t="s">
        <v>122</v>
      </c>
      <c r="B91" s="37"/>
      <c r="C91" s="11">
        <v>0</v>
      </c>
      <c r="D91" s="168"/>
      <c r="E91" s="11">
        <v>0</v>
      </c>
    </row>
    <row r="92" spans="1:5" ht="55.5" customHeight="1">
      <c r="A92" s="26" t="s">
        <v>122</v>
      </c>
      <c r="B92" s="37" t="s">
        <v>401</v>
      </c>
      <c r="C92" s="11">
        <v>1990.9</v>
      </c>
      <c r="D92" s="168">
        <v>591.1</v>
      </c>
      <c r="E92" s="11">
        <v>591.1</v>
      </c>
    </row>
    <row r="93" spans="1:5" ht="49.5" customHeight="1">
      <c r="A93" s="26" t="s">
        <v>122</v>
      </c>
      <c r="B93" s="41" t="s">
        <v>127</v>
      </c>
      <c r="C93" s="106">
        <v>219.6</v>
      </c>
      <c r="D93" s="173">
        <v>54.9</v>
      </c>
      <c r="E93" s="106">
        <v>54.9</v>
      </c>
    </row>
    <row r="94" spans="1:5" ht="45.75" customHeight="1">
      <c r="A94" s="42" t="s">
        <v>122</v>
      </c>
      <c r="B94" s="107" t="s">
        <v>128</v>
      </c>
      <c r="C94" s="43">
        <v>20</v>
      </c>
      <c r="D94" s="174">
        <v>15</v>
      </c>
      <c r="E94" s="43">
        <v>15</v>
      </c>
    </row>
    <row r="95" spans="1:5" s="25" customFormat="1" ht="33.75" customHeight="1">
      <c r="A95" s="42" t="s">
        <v>122</v>
      </c>
      <c r="B95" s="19" t="s">
        <v>380</v>
      </c>
      <c r="C95" s="43">
        <v>6461.7</v>
      </c>
      <c r="D95" s="160">
        <v>0</v>
      </c>
      <c r="E95" s="43">
        <v>0</v>
      </c>
    </row>
    <row r="96" spans="1:5" ht="49.5" customHeight="1">
      <c r="A96" s="5" t="s">
        <v>122</v>
      </c>
      <c r="B96" s="36" t="s">
        <v>365</v>
      </c>
      <c r="C96" s="7">
        <f>C97</f>
        <v>856.5</v>
      </c>
      <c r="D96" s="166">
        <f>D97</f>
        <v>0</v>
      </c>
      <c r="E96" s="7">
        <f>E97</f>
        <v>0</v>
      </c>
    </row>
    <row r="97" spans="1:5" ht="78" customHeight="1">
      <c r="A97" s="26" t="s">
        <v>122</v>
      </c>
      <c r="B97" s="37" t="s">
        <v>402</v>
      </c>
      <c r="C97" s="11">
        <v>856.5</v>
      </c>
      <c r="D97" s="164">
        <v>0</v>
      </c>
      <c r="E97" s="11">
        <v>0</v>
      </c>
    </row>
    <row r="98" spans="1:5" ht="71.25" customHeight="1">
      <c r="A98" s="26" t="s">
        <v>129</v>
      </c>
      <c r="B98" s="36" t="s">
        <v>366</v>
      </c>
      <c r="C98" s="110">
        <f>SUM(C99:C103)</f>
        <v>37803.599999999999</v>
      </c>
      <c r="D98" s="166">
        <f>SUM(D99:D102)</f>
        <v>15591.8</v>
      </c>
      <c r="E98" s="110">
        <f>SUM(E99:E102)</f>
        <v>15591.6</v>
      </c>
    </row>
    <row r="99" spans="1:5" ht="52.5" customHeight="1">
      <c r="A99" s="26" t="s">
        <v>122</v>
      </c>
      <c r="B99" s="37" t="s">
        <v>258</v>
      </c>
      <c r="C99" s="106">
        <v>24226.9</v>
      </c>
      <c r="D99" s="164">
        <v>11934.3</v>
      </c>
      <c r="E99" s="106">
        <v>11934.2</v>
      </c>
    </row>
    <row r="100" spans="1:5">
      <c r="A100" s="26" t="s">
        <v>129</v>
      </c>
      <c r="B100" s="37" t="s">
        <v>262</v>
      </c>
      <c r="C100" s="11">
        <v>285</v>
      </c>
      <c r="D100" s="164">
        <v>0</v>
      </c>
      <c r="E100" s="11">
        <v>0</v>
      </c>
    </row>
    <row r="101" spans="1:5">
      <c r="A101" s="26" t="s">
        <v>122</v>
      </c>
      <c r="B101" s="37" t="s">
        <v>130</v>
      </c>
      <c r="C101" s="18">
        <v>5625.5</v>
      </c>
      <c r="D101" s="164">
        <v>3657.5</v>
      </c>
      <c r="E101" s="18">
        <v>3657.4</v>
      </c>
    </row>
    <row r="102" spans="1:5" s="25" customFormat="1" ht="50.25" customHeight="1">
      <c r="A102" s="26" t="s">
        <v>122</v>
      </c>
      <c r="B102" s="122" t="s">
        <v>403</v>
      </c>
      <c r="C102" s="158">
        <v>1833</v>
      </c>
      <c r="D102" s="164">
        <v>0</v>
      </c>
      <c r="E102" s="158">
        <v>0</v>
      </c>
    </row>
    <row r="103" spans="1:5" s="25" customFormat="1" ht="36" customHeight="1">
      <c r="A103" s="26" t="s">
        <v>122</v>
      </c>
      <c r="B103" s="122" t="s">
        <v>440</v>
      </c>
      <c r="C103" s="158">
        <v>5833.2</v>
      </c>
      <c r="D103" s="164">
        <v>0</v>
      </c>
      <c r="E103" s="158">
        <v>0</v>
      </c>
    </row>
    <row r="104" spans="1:5" s="25" customFormat="1" ht="50.25" customHeight="1">
      <c r="A104" s="145" t="s">
        <v>122</v>
      </c>
      <c r="B104" s="124" t="s">
        <v>404</v>
      </c>
      <c r="C104" s="156">
        <f>C105</f>
        <v>2012.4</v>
      </c>
      <c r="D104" s="161">
        <f>SUM(D105)</f>
        <v>0</v>
      </c>
      <c r="E104" s="156">
        <f>E105</f>
        <v>0</v>
      </c>
    </row>
    <row r="105" spans="1:5" s="25" customFormat="1" ht="61.5" customHeight="1">
      <c r="A105" s="148" t="s">
        <v>122</v>
      </c>
      <c r="B105" s="122" t="s">
        <v>405</v>
      </c>
      <c r="C105" s="158">
        <v>2012.4</v>
      </c>
      <c r="D105" s="164">
        <v>0</v>
      </c>
      <c r="E105" s="158">
        <v>0</v>
      </c>
    </row>
    <row r="106" spans="1:5" ht="60.75" customHeight="1">
      <c r="A106" s="5" t="s">
        <v>122</v>
      </c>
      <c r="B106" s="36" t="s">
        <v>367</v>
      </c>
      <c r="C106" s="7">
        <f>C107</f>
        <v>181.4</v>
      </c>
      <c r="D106" s="166">
        <f>D107</f>
        <v>0</v>
      </c>
      <c r="E106" s="7">
        <f>E107</f>
        <v>0</v>
      </c>
    </row>
    <row r="107" spans="1:5" ht="72" customHeight="1">
      <c r="A107" s="26" t="s">
        <v>122</v>
      </c>
      <c r="B107" s="40" t="s">
        <v>131</v>
      </c>
      <c r="C107" s="11">
        <v>181.4</v>
      </c>
      <c r="D107" s="172">
        <v>0</v>
      </c>
      <c r="E107" s="11">
        <v>0</v>
      </c>
    </row>
    <row r="108" spans="1:5" s="25" customFormat="1" ht="47.25" customHeight="1">
      <c r="A108" s="5" t="s">
        <v>122</v>
      </c>
      <c r="B108" s="125" t="s">
        <v>368</v>
      </c>
      <c r="C108" s="139">
        <f>SUM(C109)</f>
        <v>651.1</v>
      </c>
      <c r="D108" s="169">
        <f>SUM(D109)</f>
        <v>606.70000000000005</v>
      </c>
      <c r="E108" s="139">
        <f>SUM(E109)</f>
        <v>606.70000000000005</v>
      </c>
    </row>
    <row r="109" spans="1:5" s="25" customFormat="1" ht="15.75" customHeight="1">
      <c r="A109" s="26" t="s">
        <v>122</v>
      </c>
      <c r="B109" s="107" t="s">
        <v>332</v>
      </c>
      <c r="C109" s="123">
        <v>651.1</v>
      </c>
      <c r="D109" s="160">
        <v>606.70000000000005</v>
      </c>
      <c r="E109" s="123">
        <v>606.70000000000005</v>
      </c>
    </row>
    <row r="110" spans="1:5" s="25" customFormat="1" ht="74.25" customHeight="1">
      <c r="A110" s="5" t="s">
        <v>122</v>
      </c>
      <c r="B110" s="124" t="s">
        <v>369</v>
      </c>
      <c r="C110" s="139">
        <f>SUM(C111:C112)</f>
        <v>897.5</v>
      </c>
      <c r="D110" s="159">
        <f>SUM(D111:D112)</f>
        <v>509.1</v>
      </c>
      <c r="E110" s="139">
        <f>SUM(E111:E112)</f>
        <v>509.1</v>
      </c>
    </row>
    <row r="111" spans="1:5" s="25" customFormat="1" ht="27" customHeight="1">
      <c r="A111" s="26" t="s">
        <v>122</v>
      </c>
      <c r="B111" s="107" t="s">
        <v>333</v>
      </c>
      <c r="C111" s="123">
        <v>368.7</v>
      </c>
      <c r="D111" s="162">
        <v>145</v>
      </c>
      <c r="E111" s="123">
        <v>145</v>
      </c>
    </row>
    <row r="112" spans="1:5" s="25" customFormat="1" ht="15" customHeight="1">
      <c r="A112" s="26" t="s">
        <v>122</v>
      </c>
      <c r="B112" s="107" t="s">
        <v>334</v>
      </c>
      <c r="C112" s="123">
        <v>528.79999999999995</v>
      </c>
      <c r="D112" s="160">
        <v>364.1</v>
      </c>
      <c r="E112" s="123">
        <v>364.1</v>
      </c>
    </row>
    <row r="113" spans="1:5" ht="24" customHeight="1">
      <c r="A113" s="5" t="s">
        <v>122</v>
      </c>
      <c r="B113" s="14" t="s">
        <v>132</v>
      </c>
      <c r="C113" s="7">
        <v>405.5</v>
      </c>
      <c r="D113" s="161">
        <v>200.5</v>
      </c>
      <c r="E113" s="7">
        <v>200.4</v>
      </c>
    </row>
    <row r="114" spans="1:5" s="25" customFormat="1" ht="16.5" customHeight="1">
      <c r="A114" s="145" t="s">
        <v>354</v>
      </c>
      <c r="B114" s="146" t="s">
        <v>355</v>
      </c>
      <c r="C114" s="139">
        <f t="shared" ref="C114:E115" si="4">C115</f>
        <v>105</v>
      </c>
      <c r="D114" s="170">
        <f t="shared" si="4"/>
        <v>105</v>
      </c>
      <c r="E114" s="139">
        <f t="shared" si="4"/>
        <v>105</v>
      </c>
    </row>
    <row r="115" spans="1:5" s="25" customFormat="1" ht="16.5" customHeight="1">
      <c r="A115" s="148" t="s">
        <v>357</v>
      </c>
      <c r="B115" s="147" t="s">
        <v>356</v>
      </c>
      <c r="C115" s="123">
        <f t="shared" si="4"/>
        <v>105</v>
      </c>
      <c r="D115" s="171">
        <f t="shared" si="4"/>
        <v>105</v>
      </c>
      <c r="E115" s="123">
        <f t="shared" si="4"/>
        <v>105</v>
      </c>
    </row>
    <row r="116" spans="1:5" s="25" customFormat="1" ht="15" customHeight="1">
      <c r="A116" s="148" t="s">
        <v>358</v>
      </c>
      <c r="B116" s="147" t="s">
        <v>356</v>
      </c>
      <c r="C116" s="123">
        <v>105</v>
      </c>
      <c r="D116" s="171">
        <v>105</v>
      </c>
      <c r="E116" s="123">
        <v>105</v>
      </c>
    </row>
    <row r="117" spans="1:5" s="25" customFormat="1" ht="36" customHeight="1">
      <c r="A117" s="141" t="s">
        <v>350</v>
      </c>
      <c r="B117" s="142" t="s">
        <v>351</v>
      </c>
      <c r="C117" s="139">
        <f>C118</f>
        <v>7.1</v>
      </c>
      <c r="D117" s="170">
        <f>D118</f>
        <v>7.1</v>
      </c>
      <c r="E117" s="139">
        <f>E118</f>
        <v>7.1</v>
      </c>
    </row>
    <row r="118" spans="1:5" s="25" customFormat="1" ht="39" customHeight="1">
      <c r="A118" s="143" t="s">
        <v>352</v>
      </c>
      <c r="B118" s="107" t="s">
        <v>353</v>
      </c>
      <c r="C118" s="139">
        <v>7.1</v>
      </c>
      <c r="D118" s="162">
        <v>7.1</v>
      </c>
      <c r="E118" s="139">
        <v>7.1</v>
      </c>
    </row>
    <row r="119" spans="1:5" ht="15" customHeight="1">
      <c r="A119" s="44"/>
      <c r="B119" s="6" t="s">
        <v>133</v>
      </c>
      <c r="C119" s="149">
        <f>C50+C6</f>
        <v>86768.700000000012</v>
      </c>
      <c r="D119" s="223">
        <f>SUM(D6+D50)</f>
        <v>33460.400000000001</v>
      </c>
      <c r="E119" s="149">
        <f>E50+E6</f>
        <v>34158.5</v>
      </c>
    </row>
    <row r="120" spans="1:5">
      <c r="A120" s="45"/>
      <c r="B120" s="46"/>
      <c r="C120" s="46"/>
      <c r="D120" s="46"/>
      <c r="E120" s="47"/>
    </row>
    <row r="121" spans="1:5" ht="11.1" customHeight="1">
      <c r="A121" s="48"/>
    </row>
    <row r="122" spans="1:5" ht="11.1" customHeight="1">
      <c r="A122" s="48"/>
    </row>
    <row r="123" spans="1:5" ht="11.1" customHeight="1"/>
    <row r="124" spans="1:5" ht="11.1" customHeight="1"/>
  </sheetData>
  <mergeCells count="7">
    <mergeCell ref="A4:A5"/>
    <mergeCell ref="B4:B5"/>
    <mergeCell ref="E4:E5"/>
    <mergeCell ref="A2:G2"/>
    <mergeCell ref="B1:H1"/>
    <mergeCell ref="C4:C5"/>
    <mergeCell ref="D4:D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N221"/>
  <sheetViews>
    <sheetView zoomScale="90" zoomScaleNormal="90" workbookViewId="0">
      <selection sqref="A1:I1"/>
    </sheetView>
  </sheetViews>
  <sheetFormatPr defaultColWidth="9.140625" defaultRowHeight="12.75"/>
  <cols>
    <col min="1" max="1" width="43.2851562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3" style="50" customWidth="1"/>
    <col min="6" max="6" width="6.7109375" style="50" customWidth="1"/>
    <col min="7" max="7" width="11.28515625" style="50" customWidth="1"/>
    <col min="8" max="8" width="11.140625" style="50" customWidth="1"/>
    <col min="9" max="9" width="12.7109375" style="50" customWidth="1"/>
    <col min="10" max="10" width="8.85546875" style="25" customWidth="1"/>
    <col min="11" max="11" width="17.5703125" style="25" customWidth="1"/>
    <col min="12" max="12" width="38.42578125" style="25" customWidth="1"/>
    <col min="13" max="13" width="33.140625" style="25" customWidth="1"/>
    <col min="14" max="14" width="8.85546875" style="25" customWidth="1"/>
    <col min="15" max="16384" width="9.140625" style="25"/>
  </cols>
  <sheetData>
    <row r="1" spans="1:14" ht="64.5" customHeight="1">
      <c r="A1" s="261" t="s">
        <v>463</v>
      </c>
      <c r="B1" s="261"/>
      <c r="C1" s="261"/>
      <c r="D1" s="261"/>
      <c r="E1" s="261"/>
      <c r="F1" s="261"/>
      <c r="G1" s="261"/>
      <c r="H1" s="261"/>
      <c r="I1" s="262"/>
    </row>
    <row r="2" spans="1:14" ht="24" customHeight="1">
      <c r="A2" s="237" t="s">
        <v>441</v>
      </c>
      <c r="B2" s="237"/>
      <c r="C2" s="237"/>
      <c r="D2" s="237"/>
      <c r="E2" s="237"/>
      <c r="F2" s="237"/>
      <c r="G2" s="237"/>
      <c r="H2" s="237"/>
      <c r="I2" s="237"/>
    </row>
    <row r="3" spans="1:14" ht="12.75" customHeight="1">
      <c r="A3" s="238" t="s">
        <v>134</v>
      </c>
      <c r="B3" s="240" t="s">
        <v>135</v>
      </c>
      <c r="C3" s="240" t="s">
        <v>136</v>
      </c>
      <c r="D3" s="240" t="s">
        <v>137</v>
      </c>
      <c r="E3" s="240" t="s">
        <v>138</v>
      </c>
      <c r="F3" s="240" t="s">
        <v>139</v>
      </c>
      <c r="G3" s="233" t="s">
        <v>416</v>
      </c>
      <c r="H3" s="233" t="s">
        <v>442</v>
      </c>
      <c r="I3" s="243" t="s">
        <v>443</v>
      </c>
    </row>
    <row r="4" spans="1:14" ht="48" customHeight="1">
      <c r="A4" s="239"/>
      <c r="B4" s="241"/>
      <c r="C4" s="241"/>
      <c r="D4" s="242"/>
      <c r="E4" s="242"/>
      <c r="F4" s="242"/>
      <c r="G4" s="245"/>
      <c r="H4" s="236"/>
      <c r="I4" s="244"/>
      <c r="L4" s="30"/>
    </row>
    <row r="5" spans="1:14">
      <c r="A5" s="52">
        <v>1</v>
      </c>
      <c r="B5" s="51">
        <v>2</v>
      </c>
      <c r="C5" s="52" t="s">
        <v>140</v>
      </c>
      <c r="D5" s="52" t="s">
        <v>141</v>
      </c>
      <c r="E5" s="52" t="s">
        <v>142</v>
      </c>
      <c r="F5" s="52" t="s">
        <v>143</v>
      </c>
      <c r="G5" s="183"/>
      <c r="H5" s="183"/>
      <c r="I5" s="52" t="s">
        <v>144</v>
      </c>
    </row>
    <row r="6" spans="1:14" ht="25.5">
      <c r="A6" s="53" t="s">
        <v>145</v>
      </c>
      <c r="B6" s="54"/>
      <c r="C6" s="55"/>
      <c r="D6" s="56"/>
      <c r="E6" s="56"/>
      <c r="F6" s="56"/>
      <c r="G6" s="57">
        <f>G7</f>
        <v>87628.900000000023</v>
      </c>
      <c r="H6" s="57">
        <f>H7</f>
        <v>33467.899999999994</v>
      </c>
      <c r="I6" s="57">
        <f>I7</f>
        <v>31522.400000000001</v>
      </c>
    </row>
    <row r="7" spans="1:14" ht="38.25">
      <c r="A7" s="53" t="s">
        <v>371</v>
      </c>
      <c r="B7" s="54">
        <v>630</v>
      </c>
      <c r="C7" s="55"/>
      <c r="D7" s="56"/>
      <c r="E7" s="56"/>
      <c r="F7" s="56"/>
      <c r="G7" s="57">
        <f>G8+G65+G71+G98+G120+G171+G190+G211+G184</f>
        <v>87628.900000000023</v>
      </c>
      <c r="H7" s="57">
        <f>H8+H65+H71+H98+H120+H171+H190+H211+H184</f>
        <v>33467.899999999994</v>
      </c>
      <c r="I7" s="57">
        <f>I8+I65+I71+I98+I120+I171+I190+I211+I184</f>
        <v>31522.400000000001</v>
      </c>
    </row>
    <row r="8" spans="1:14">
      <c r="A8" s="53" t="s">
        <v>146</v>
      </c>
      <c r="B8" s="58">
        <v>630</v>
      </c>
      <c r="C8" s="55" t="s">
        <v>147</v>
      </c>
      <c r="D8" s="59"/>
      <c r="E8" s="59"/>
      <c r="F8" s="59"/>
      <c r="G8" s="57">
        <f>G9+G13+G21+G30+G39+G35</f>
        <v>27606.5</v>
      </c>
      <c r="H8" s="57">
        <f>H9+H13+H21+H30+H39+H35</f>
        <v>12062</v>
      </c>
      <c r="I8" s="57">
        <f>I9+I13+I21+I30+I39+I35</f>
        <v>10802.1</v>
      </c>
    </row>
    <row r="9" spans="1:14" ht="27.75" customHeight="1">
      <c r="A9" s="53" t="s">
        <v>148</v>
      </c>
      <c r="B9" s="58">
        <v>630</v>
      </c>
      <c r="C9" s="55" t="s">
        <v>147</v>
      </c>
      <c r="D9" s="60" t="s">
        <v>149</v>
      </c>
      <c r="E9" s="56"/>
      <c r="F9" s="56"/>
      <c r="G9" s="57">
        <f>G10</f>
        <v>3391.9</v>
      </c>
      <c r="H9" s="185">
        <f>H10</f>
        <v>1633.8</v>
      </c>
      <c r="I9" s="57">
        <f>I10</f>
        <v>1514.8</v>
      </c>
    </row>
    <row r="10" spans="1:14">
      <c r="A10" s="61" t="s">
        <v>150</v>
      </c>
      <c r="B10" s="54">
        <v>630</v>
      </c>
      <c r="C10" s="62" t="s">
        <v>147</v>
      </c>
      <c r="D10" s="56" t="s">
        <v>149</v>
      </c>
      <c r="E10" s="56" t="s">
        <v>151</v>
      </c>
      <c r="F10" s="56"/>
      <c r="G10" s="63">
        <f t="shared" ref="G10:I13" si="0">G11</f>
        <v>3391.9</v>
      </c>
      <c r="H10" s="184">
        <f>H11</f>
        <v>1633.8</v>
      </c>
      <c r="I10" s="63">
        <f t="shared" si="0"/>
        <v>1514.8</v>
      </c>
    </row>
    <row r="11" spans="1:14" ht="25.5">
      <c r="A11" s="61" t="s">
        <v>152</v>
      </c>
      <c r="B11" s="54">
        <v>630</v>
      </c>
      <c r="C11" s="62" t="s">
        <v>147</v>
      </c>
      <c r="D11" s="62" t="s">
        <v>149</v>
      </c>
      <c r="E11" s="62" t="s">
        <v>153</v>
      </c>
      <c r="F11" s="62"/>
      <c r="G11" s="63">
        <f t="shared" si="0"/>
        <v>3391.9</v>
      </c>
      <c r="H11" s="186">
        <f>H12</f>
        <v>1633.8</v>
      </c>
      <c r="I11" s="63">
        <f t="shared" si="0"/>
        <v>1514.8</v>
      </c>
    </row>
    <row r="12" spans="1:14" ht="62.25" customHeight="1">
      <c r="A12" s="61" t="s">
        <v>154</v>
      </c>
      <c r="B12" s="54">
        <v>630</v>
      </c>
      <c r="C12" s="62" t="s">
        <v>147</v>
      </c>
      <c r="D12" s="64" t="s">
        <v>149</v>
      </c>
      <c r="E12" s="62" t="s">
        <v>153</v>
      </c>
      <c r="F12" s="56" t="s">
        <v>155</v>
      </c>
      <c r="G12" s="63">
        <v>3391.9</v>
      </c>
      <c r="H12" s="184">
        <v>1633.8</v>
      </c>
      <c r="I12" s="63">
        <v>1514.8</v>
      </c>
    </row>
    <row r="13" spans="1:14" ht="39.75" customHeight="1">
      <c r="A13" s="53" t="s">
        <v>156</v>
      </c>
      <c r="B13" s="65">
        <v>630</v>
      </c>
      <c r="C13" s="66" t="s">
        <v>147</v>
      </c>
      <c r="D13" s="67" t="s">
        <v>157</v>
      </c>
      <c r="E13" s="68"/>
      <c r="F13" s="68"/>
      <c r="G13" s="69">
        <f t="shared" si="0"/>
        <v>305.60000000000002</v>
      </c>
      <c r="H13" s="187">
        <f>H14</f>
        <v>155.9</v>
      </c>
      <c r="I13" s="69">
        <f t="shared" si="0"/>
        <v>148.9</v>
      </c>
      <c r="N13" t="s">
        <v>158</v>
      </c>
    </row>
    <row r="14" spans="1:14" ht="25.5">
      <c r="A14" s="61" t="s">
        <v>159</v>
      </c>
      <c r="B14" s="54">
        <v>630</v>
      </c>
      <c r="C14" s="62" t="s">
        <v>147</v>
      </c>
      <c r="D14" s="56" t="s">
        <v>157</v>
      </c>
      <c r="E14" s="56" t="s">
        <v>160</v>
      </c>
      <c r="F14" s="56"/>
      <c r="G14" s="57">
        <f>G15+G18</f>
        <v>305.60000000000002</v>
      </c>
      <c r="H14" s="185">
        <f>H15</f>
        <v>155.9</v>
      </c>
      <c r="I14" s="57">
        <f>I15+I18</f>
        <v>148.9</v>
      </c>
    </row>
    <row r="15" spans="1:14">
      <c r="A15" s="61" t="s">
        <v>161</v>
      </c>
      <c r="B15" s="54">
        <v>630</v>
      </c>
      <c r="C15" s="62" t="s">
        <v>147</v>
      </c>
      <c r="D15" s="56" t="s">
        <v>157</v>
      </c>
      <c r="E15" s="56" t="s">
        <v>162</v>
      </c>
      <c r="F15" s="56"/>
      <c r="G15" s="63">
        <f t="shared" ref="G15:I19" si="1">G16</f>
        <v>252</v>
      </c>
      <c r="H15" s="184">
        <f>H16+H18</f>
        <v>155.9</v>
      </c>
      <c r="I15" s="63">
        <f t="shared" si="1"/>
        <v>126</v>
      </c>
    </row>
    <row r="16" spans="1:14" ht="25.5">
      <c r="A16" s="61" t="s">
        <v>152</v>
      </c>
      <c r="B16" s="54">
        <v>630</v>
      </c>
      <c r="C16" s="62" t="s">
        <v>147</v>
      </c>
      <c r="D16" s="56" t="s">
        <v>157</v>
      </c>
      <c r="E16" s="56" t="s">
        <v>163</v>
      </c>
      <c r="F16" s="56"/>
      <c r="G16" s="63">
        <f t="shared" si="1"/>
        <v>252</v>
      </c>
      <c r="H16" s="188">
        <f>H17</f>
        <v>126</v>
      </c>
      <c r="I16" s="63">
        <f t="shared" si="1"/>
        <v>126</v>
      </c>
    </row>
    <row r="17" spans="1:9" ht="65.25" customHeight="1">
      <c r="A17" s="61" t="s">
        <v>154</v>
      </c>
      <c r="B17" s="54">
        <v>630</v>
      </c>
      <c r="C17" s="62" t="s">
        <v>147</v>
      </c>
      <c r="D17" s="56" t="s">
        <v>157</v>
      </c>
      <c r="E17" s="56" t="s">
        <v>163</v>
      </c>
      <c r="F17" s="56" t="s">
        <v>155</v>
      </c>
      <c r="G17" s="63">
        <v>252</v>
      </c>
      <c r="H17" s="188">
        <v>126</v>
      </c>
      <c r="I17" s="63">
        <v>126</v>
      </c>
    </row>
    <row r="18" spans="1:9">
      <c r="A18" s="61" t="s">
        <v>164</v>
      </c>
      <c r="B18" s="54">
        <v>630</v>
      </c>
      <c r="C18" s="62" t="s">
        <v>147</v>
      </c>
      <c r="D18" s="56" t="s">
        <v>157</v>
      </c>
      <c r="E18" s="56" t="s">
        <v>165</v>
      </c>
      <c r="F18" s="56"/>
      <c r="G18" s="63">
        <f t="shared" si="1"/>
        <v>53.6</v>
      </c>
      <c r="H18" s="184">
        <f>H19</f>
        <v>29.9</v>
      </c>
      <c r="I18" s="63">
        <f t="shared" si="1"/>
        <v>22.9</v>
      </c>
    </row>
    <row r="19" spans="1:9" ht="25.5">
      <c r="A19" s="61" t="s">
        <v>152</v>
      </c>
      <c r="B19" s="54">
        <v>630</v>
      </c>
      <c r="C19" s="62" t="s">
        <v>147</v>
      </c>
      <c r="D19" s="56" t="s">
        <v>157</v>
      </c>
      <c r="E19" s="56" t="s">
        <v>166</v>
      </c>
      <c r="F19" s="56"/>
      <c r="G19" s="63">
        <f t="shared" si="1"/>
        <v>53.6</v>
      </c>
      <c r="H19" s="184">
        <f>H20</f>
        <v>29.9</v>
      </c>
      <c r="I19" s="63">
        <f t="shared" si="1"/>
        <v>22.9</v>
      </c>
    </row>
    <row r="20" spans="1:9" ht="25.5">
      <c r="A20" s="61" t="s">
        <v>167</v>
      </c>
      <c r="B20" s="54">
        <v>630</v>
      </c>
      <c r="C20" s="62" t="s">
        <v>147</v>
      </c>
      <c r="D20" s="56" t="s">
        <v>157</v>
      </c>
      <c r="E20" s="56" t="s">
        <v>166</v>
      </c>
      <c r="F20" s="56" t="s">
        <v>168</v>
      </c>
      <c r="G20" s="63">
        <v>53.6</v>
      </c>
      <c r="H20" s="184">
        <v>29.9</v>
      </c>
      <c r="I20" s="63">
        <v>22.9</v>
      </c>
    </row>
    <row r="21" spans="1:9" ht="48.75" customHeight="1">
      <c r="A21" s="53" t="s">
        <v>169</v>
      </c>
      <c r="B21" s="55" t="s">
        <v>170</v>
      </c>
      <c r="C21" s="55" t="s">
        <v>147</v>
      </c>
      <c r="D21" s="60" t="s">
        <v>171</v>
      </c>
      <c r="E21" s="56"/>
      <c r="F21" s="56"/>
      <c r="G21" s="57">
        <f>G25+G22</f>
        <v>22061.3</v>
      </c>
      <c r="H21" s="57">
        <f>H25+H22</f>
        <v>9291.6999999999989</v>
      </c>
      <c r="I21" s="57">
        <f>I25+I22</f>
        <v>8302.4</v>
      </c>
    </row>
    <row r="22" spans="1:9" ht="51.75" customHeight="1">
      <c r="A22" s="53" t="s">
        <v>372</v>
      </c>
      <c r="B22" s="55" t="s">
        <v>170</v>
      </c>
      <c r="C22" s="55" t="s">
        <v>147</v>
      </c>
      <c r="D22" s="59" t="s">
        <v>171</v>
      </c>
      <c r="E22" s="59" t="s">
        <v>172</v>
      </c>
      <c r="F22" s="59"/>
      <c r="G22" s="57">
        <f t="shared" ref="G22:I23" si="2">G23</f>
        <v>3314.3</v>
      </c>
      <c r="H22" s="185" t="str">
        <f t="shared" si="2"/>
        <v>311,3</v>
      </c>
      <c r="I22" s="57">
        <f t="shared" si="2"/>
        <v>311.3</v>
      </c>
    </row>
    <row r="23" spans="1:9" ht="38.25">
      <c r="A23" s="61" t="s">
        <v>173</v>
      </c>
      <c r="B23" s="62" t="s">
        <v>170</v>
      </c>
      <c r="C23" s="62" t="s">
        <v>147</v>
      </c>
      <c r="D23" s="56" t="s">
        <v>171</v>
      </c>
      <c r="E23" s="56" t="s">
        <v>174</v>
      </c>
      <c r="F23" s="56"/>
      <c r="G23" s="63">
        <f t="shared" si="2"/>
        <v>3314.3</v>
      </c>
      <c r="H23" s="104" t="str">
        <f t="shared" si="2"/>
        <v>311,3</v>
      </c>
      <c r="I23" s="63">
        <f t="shared" si="2"/>
        <v>311.3</v>
      </c>
    </row>
    <row r="24" spans="1:9" ht="25.5">
      <c r="A24" s="61" t="s">
        <v>167</v>
      </c>
      <c r="B24" s="62" t="s">
        <v>170</v>
      </c>
      <c r="C24" s="62" t="s">
        <v>147</v>
      </c>
      <c r="D24" s="56" t="s">
        <v>171</v>
      </c>
      <c r="E24" s="56" t="s">
        <v>174</v>
      </c>
      <c r="F24" s="56" t="s">
        <v>168</v>
      </c>
      <c r="G24" s="70">
        <v>3314.3</v>
      </c>
      <c r="H24" s="104" t="s">
        <v>444</v>
      </c>
      <c r="I24" s="70">
        <v>311.3</v>
      </c>
    </row>
    <row r="25" spans="1:9" ht="17.25" customHeight="1">
      <c r="A25" s="53" t="s">
        <v>175</v>
      </c>
      <c r="B25" s="55" t="s">
        <v>170</v>
      </c>
      <c r="C25" s="55" t="s">
        <v>147</v>
      </c>
      <c r="D25" s="60" t="s">
        <v>171</v>
      </c>
      <c r="E25" s="59" t="s">
        <v>176</v>
      </c>
      <c r="F25" s="59"/>
      <c r="G25" s="57">
        <f>G26</f>
        <v>18747</v>
      </c>
      <c r="H25" s="57">
        <f>H26</f>
        <v>8980.4</v>
      </c>
      <c r="I25" s="57">
        <f>I26</f>
        <v>7991.0999999999995</v>
      </c>
    </row>
    <row r="26" spans="1:9" ht="25.5">
      <c r="A26" s="61" t="s">
        <v>152</v>
      </c>
      <c r="B26" s="62" t="s">
        <v>170</v>
      </c>
      <c r="C26" s="62" t="s">
        <v>147</v>
      </c>
      <c r="D26" s="64" t="s">
        <v>171</v>
      </c>
      <c r="E26" s="56" t="s">
        <v>177</v>
      </c>
      <c r="F26" s="56"/>
      <c r="G26" s="63">
        <f>G27+G28+G29</f>
        <v>18747</v>
      </c>
      <c r="H26" s="63">
        <f>H27+H28+H29</f>
        <v>8980.4</v>
      </c>
      <c r="I26" s="63">
        <f>I27+I28+I29</f>
        <v>7991.0999999999995</v>
      </c>
    </row>
    <row r="27" spans="1:9" ht="61.5" customHeight="1">
      <c r="A27" s="61" t="s">
        <v>154</v>
      </c>
      <c r="B27" s="62" t="s">
        <v>170</v>
      </c>
      <c r="C27" s="62" t="s">
        <v>147</v>
      </c>
      <c r="D27" s="56" t="s">
        <v>171</v>
      </c>
      <c r="E27" s="56" t="s">
        <v>177</v>
      </c>
      <c r="F27" s="56" t="s">
        <v>155</v>
      </c>
      <c r="G27" s="63">
        <v>17389.3</v>
      </c>
      <c r="H27" s="104" t="s">
        <v>446</v>
      </c>
      <c r="I27" s="63">
        <v>7428.4</v>
      </c>
    </row>
    <row r="28" spans="1:9" ht="25.5">
      <c r="A28" s="61" t="s">
        <v>167</v>
      </c>
      <c r="B28" s="62" t="s">
        <v>170</v>
      </c>
      <c r="C28" s="62" t="s">
        <v>147</v>
      </c>
      <c r="D28" s="56" t="s">
        <v>171</v>
      </c>
      <c r="E28" s="56" t="s">
        <v>177</v>
      </c>
      <c r="F28" s="56" t="s">
        <v>168</v>
      </c>
      <c r="G28" s="63">
        <v>1356.9</v>
      </c>
      <c r="H28" s="104" t="s">
        <v>445</v>
      </c>
      <c r="I28" s="63">
        <v>562</v>
      </c>
    </row>
    <row r="29" spans="1:9">
      <c r="A29" s="61" t="s">
        <v>178</v>
      </c>
      <c r="B29" s="62" t="s">
        <v>170</v>
      </c>
      <c r="C29" s="62" t="s">
        <v>147</v>
      </c>
      <c r="D29" s="56" t="s">
        <v>171</v>
      </c>
      <c r="E29" s="56" t="s">
        <v>177</v>
      </c>
      <c r="F29" s="56" t="s">
        <v>179</v>
      </c>
      <c r="G29" s="63">
        <v>0.8</v>
      </c>
      <c r="H29" s="104" t="s">
        <v>417</v>
      </c>
      <c r="I29" s="63">
        <v>0.7</v>
      </c>
    </row>
    <row r="30" spans="1:9" ht="40.5" customHeight="1">
      <c r="A30" s="53" t="s">
        <v>180</v>
      </c>
      <c r="B30" s="55" t="s">
        <v>170</v>
      </c>
      <c r="C30" s="55" t="s">
        <v>147</v>
      </c>
      <c r="D30" s="59" t="s">
        <v>181</v>
      </c>
      <c r="E30" s="59"/>
      <c r="F30" s="59"/>
      <c r="G30" s="57">
        <f t="shared" ref="G30:I33" si="3">G31</f>
        <v>721.9</v>
      </c>
      <c r="H30" s="57" t="str">
        <f t="shared" si="3"/>
        <v>360,9</v>
      </c>
      <c r="I30" s="57">
        <f t="shared" si="3"/>
        <v>360.9</v>
      </c>
    </row>
    <row r="31" spans="1:9">
      <c r="A31" s="61" t="s">
        <v>182</v>
      </c>
      <c r="B31" s="62" t="s">
        <v>170</v>
      </c>
      <c r="C31" s="62" t="s">
        <v>147</v>
      </c>
      <c r="D31" s="56" t="s">
        <v>181</v>
      </c>
      <c r="E31" s="56" t="s">
        <v>183</v>
      </c>
      <c r="F31" s="56"/>
      <c r="G31" s="63">
        <f t="shared" si="3"/>
        <v>721.9</v>
      </c>
      <c r="H31" s="63" t="str">
        <f t="shared" si="3"/>
        <v>360,9</v>
      </c>
      <c r="I31" s="63">
        <f t="shared" si="3"/>
        <v>360.9</v>
      </c>
    </row>
    <row r="32" spans="1:9" ht="18" customHeight="1">
      <c r="A32" s="61" t="s">
        <v>184</v>
      </c>
      <c r="B32" s="62" t="s">
        <v>170</v>
      </c>
      <c r="C32" s="62" t="s">
        <v>147</v>
      </c>
      <c r="D32" s="56" t="s">
        <v>181</v>
      </c>
      <c r="E32" s="56" t="s">
        <v>185</v>
      </c>
      <c r="F32" s="56"/>
      <c r="G32" s="63">
        <f t="shared" si="3"/>
        <v>721.9</v>
      </c>
      <c r="H32" s="63" t="str">
        <f t="shared" si="3"/>
        <v>360,9</v>
      </c>
      <c r="I32" s="63">
        <f t="shared" si="3"/>
        <v>360.9</v>
      </c>
    </row>
    <row r="33" spans="1:9" ht="53.25" customHeight="1">
      <c r="A33" s="71" t="s">
        <v>186</v>
      </c>
      <c r="B33" s="62" t="s">
        <v>170</v>
      </c>
      <c r="C33" s="62" t="s">
        <v>147</v>
      </c>
      <c r="D33" s="56" t="s">
        <v>181</v>
      </c>
      <c r="E33" s="56" t="s">
        <v>187</v>
      </c>
      <c r="F33" s="56"/>
      <c r="G33" s="63">
        <f t="shared" si="3"/>
        <v>721.9</v>
      </c>
      <c r="H33" s="63" t="str">
        <f t="shared" si="3"/>
        <v>360,9</v>
      </c>
      <c r="I33" s="63">
        <f t="shared" si="3"/>
        <v>360.9</v>
      </c>
    </row>
    <row r="34" spans="1:9">
      <c r="A34" s="61" t="s">
        <v>188</v>
      </c>
      <c r="B34" s="62" t="s">
        <v>170</v>
      </c>
      <c r="C34" s="62" t="s">
        <v>147</v>
      </c>
      <c r="D34" s="56" t="s">
        <v>181</v>
      </c>
      <c r="E34" s="56" t="s">
        <v>187</v>
      </c>
      <c r="F34" s="56" t="s">
        <v>189</v>
      </c>
      <c r="G34" s="70">
        <v>721.9</v>
      </c>
      <c r="H34" s="104" t="s">
        <v>447</v>
      </c>
      <c r="I34" s="70">
        <v>360.9</v>
      </c>
    </row>
    <row r="35" spans="1:9">
      <c r="A35" s="135" t="s">
        <v>347</v>
      </c>
      <c r="B35" s="132" t="s">
        <v>170</v>
      </c>
      <c r="C35" s="132" t="s">
        <v>147</v>
      </c>
      <c r="D35" s="133" t="s">
        <v>191</v>
      </c>
      <c r="E35" s="133"/>
      <c r="F35" s="133"/>
      <c r="G35" s="140">
        <f t="shared" ref="G35:I37" si="4">G36</f>
        <v>60</v>
      </c>
      <c r="H35" s="140">
        <f t="shared" si="4"/>
        <v>20</v>
      </c>
      <c r="I35" s="140">
        <f t="shared" si="4"/>
        <v>0</v>
      </c>
    </row>
    <row r="36" spans="1:9">
      <c r="A36" s="126" t="s">
        <v>348</v>
      </c>
      <c r="B36" s="128" t="s">
        <v>170</v>
      </c>
      <c r="C36" s="128" t="s">
        <v>147</v>
      </c>
      <c r="D36" s="104" t="s">
        <v>191</v>
      </c>
      <c r="E36" s="104" t="s">
        <v>192</v>
      </c>
      <c r="F36" s="104"/>
      <c r="G36" s="129">
        <f t="shared" si="4"/>
        <v>60</v>
      </c>
      <c r="H36" s="129">
        <f t="shared" si="4"/>
        <v>20</v>
      </c>
      <c r="I36" s="129">
        <f t="shared" si="4"/>
        <v>0</v>
      </c>
    </row>
    <row r="37" spans="1:9">
      <c r="A37" s="126" t="s">
        <v>349</v>
      </c>
      <c r="B37" s="128" t="s">
        <v>170</v>
      </c>
      <c r="C37" s="128" t="s">
        <v>147</v>
      </c>
      <c r="D37" s="104" t="s">
        <v>191</v>
      </c>
      <c r="E37" s="104" t="s">
        <v>193</v>
      </c>
      <c r="F37" s="133"/>
      <c r="G37" s="129">
        <f t="shared" si="4"/>
        <v>60</v>
      </c>
      <c r="H37" s="129">
        <f t="shared" si="4"/>
        <v>20</v>
      </c>
      <c r="I37" s="129">
        <f t="shared" si="4"/>
        <v>0</v>
      </c>
    </row>
    <row r="38" spans="1:9">
      <c r="A38" s="126" t="s">
        <v>178</v>
      </c>
      <c r="B38" s="128" t="s">
        <v>170</v>
      </c>
      <c r="C38" s="128" t="s">
        <v>147</v>
      </c>
      <c r="D38" s="104" t="s">
        <v>191</v>
      </c>
      <c r="E38" s="104" t="s">
        <v>193</v>
      </c>
      <c r="F38" s="104" t="s">
        <v>179</v>
      </c>
      <c r="G38" s="129">
        <v>60</v>
      </c>
      <c r="H38" s="129">
        <v>20</v>
      </c>
      <c r="I38" s="129">
        <v>0</v>
      </c>
    </row>
    <row r="39" spans="1:9">
      <c r="A39" s="53" t="s">
        <v>194</v>
      </c>
      <c r="B39" s="55" t="s">
        <v>170</v>
      </c>
      <c r="C39" s="55" t="s">
        <v>147</v>
      </c>
      <c r="D39" s="59" t="s">
        <v>195</v>
      </c>
      <c r="E39" s="59" t="s">
        <v>158</v>
      </c>
      <c r="F39" s="59"/>
      <c r="G39" s="57">
        <f>G52+G49+G40+G45</f>
        <v>1065.8</v>
      </c>
      <c r="H39" s="57">
        <f>H52+H49+H40+H45</f>
        <v>599.70000000000005</v>
      </c>
      <c r="I39" s="57">
        <f>I52+I49+I40+I45</f>
        <v>475.09999999999997</v>
      </c>
    </row>
    <row r="40" spans="1:9" ht="40.5" customHeight="1">
      <c r="A40" s="53" t="s">
        <v>373</v>
      </c>
      <c r="B40" s="58">
        <v>630</v>
      </c>
      <c r="C40" s="55" t="s">
        <v>147</v>
      </c>
      <c r="D40" s="59" t="s">
        <v>195</v>
      </c>
      <c r="E40" s="72" t="s">
        <v>196</v>
      </c>
      <c r="F40" s="59"/>
      <c r="G40" s="57">
        <f>G41</f>
        <v>227.7</v>
      </c>
      <c r="H40" s="57">
        <f>H41</f>
        <v>166</v>
      </c>
      <c r="I40" s="57">
        <f>I41</f>
        <v>166</v>
      </c>
    </row>
    <row r="41" spans="1:9" ht="52.5" customHeight="1">
      <c r="A41" s="73" t="s">
        <v>374</v>
      </c>
      <c r="B41" s="54">
        <v>630</v>
      </c>
      <c r="C41" s="62" t="s">
        <v>147</v>
      </c>
      <c r="D41" s="56" t="s">
        <v>195</v>
      </c>
      <c r="E41" s="74" t="s">
        <v>197</v>
      </c>
      <c r="F41" s="56"/>
      <c r="G41" s="63">
        <f>G42+G43</f>
        <v>227.7</v>
      </c>
      <c r="H41" s="63">
        <f>H42+H43</f>
        <v>166</v>
      </c>
      <c r="I41" s="63">
        <f>I42+I43</f>
        <v>166</v>
      </c>
    </row>
    <row r="42" spans="1:9" ht="42" customHeight="1">
      <c r="A42" s="61" t="s">
        <v>198</v>
      </c>
      <c r="B42" s="54">
        <v>630</v>
      </c>
      <c r="C42" s="62" t="s">
        <v>147</v>
      </c>
      <c r="D42" s="56" t="s">
        <v>195</v>
      </c>
      <c r="E42" s="75" t="s">
        <v>197</v>
      </c>
      <c r="F42" s="56"/>
      <c r="G42" s="63">
        <v>61.7</v>
      </c>
      <c r="H42" s="63">
        <v>0</v>
      </c>
      <c r="I42" s="63">
        <v>0</v>
      </c>
    </row>
    <row r="43" spans="1:9" ht="60" customHeight="1">
      <c r="A43" s="126" t="s">
        <v>362</v>
      </c>
      <c r="B43" s="54">
        <v>630</v>
      </c>
      <c r="C43" s="62" t="s">
        <v>147</v>
      </c>
      <c r="D43" s="56" t="s">
        <v>195</v>
      </c>
      <c r="E43" s="74" t="s">
        <v>197</v>
      </c>
      <c r="F43" s="104"/>
      <c r="G43" s="129">
        <v>166</v>
      </c>
      <c r="H43" s="129">
        <f>SUM(H44)</f>
        <v>166</v>
      </c>
      <c r="I43" s="129">
        <f>SUM(I44)</f>
        <v>166</v>
      </c>
    </row>
    <row r="44" spans="1:9" ht="30" customHeight="1">
      <c r="A44" s="61" t="s">
        <v>167</v>
      </c>
      <c r="B44" s="54">
        <v>630</v>
      </c>
      <c r="C44" s="62" t="s">
        <v>147</v>
      </c>
      <c r="D44" s="56" t="s">
        <v>195</v>
      </c>
      <c r="E44" s="74" t="s">
        <v>197</v>
      </c>
      <c r="F44" s="56" t="s">
        <v>168</v>
      </c>
      <c r="G44" s="63">
        <f>G42+G43</f>
        <v>227.7</v>
      </c>
      <c r="H44" s="63">
        <v>166</v>
      </c>
      <c r="I44" s="63">
        <v>166</v>
      </c>
    </row>
    <row r="45" spans="1:9" ht="39.75" customHeight="1">
      <c r="A45" s="76" t="s">
        <v>375</v>
      </c>
      <c r="B45" s="58">
        <v>630</v>
      </c>
      <c r="C45" s="55" t="s">
        <v>147</v>
      </c>
      <c r="D45" s="59" t="s">
        <v>195</v>
      </c>
      <c r="E45" s="59" t="s">
        <v>199</v>
      </c>
      <c r="F45" s="56"/>
      <c r="G45" s="57">
        <f t="shared" ref="G45:I50" si="5">G46</f>
        <v>183.8</v>
      </c>
      <c r="H45" s="57">
        <f t="shared" si="5"/>
        <v>30</v>
      </c>
      <c r="I45" s="57">
        <f t="shared" si="5"/>
        <v>30</v>
      </c>
    </row>
    <row r="46" spans="1:9" ht="59.25" customHeight="1">
      <c r="A46" s="77" t="s">
        <v>376</v>
      </c>
      <c r="B46" s="54">
        <v>630</v>
      </c>
      <c r="C46" s="62" t="s">
        <v>147</v>
      </c>
      <c r="D46" s="56" t="s">
        <v>195</v>
      </c>
      <c r="E46" s="56" t="s">
        <v>200</v>
      </c>
      <c r="F46" s="56"/>
      <c r="G46" s="63">
        <f t="shared" si="5"/>
        <v>183.8</v>
      </c>
      <c r="H46" s="63">
        <f t="shared" si="5"/>
        <v>30</v>
      </c>
      <c r="I46" s="63">
        <f t="shared" si="5"/>
        <v>30</v>
      </c>
    </row>
    <row r="47" spans="1:9" ht="15.75" customHeight="1">
      <c r="A47" s="77" t="s">
        <v>116</v>
      </c>
      <c r="B47" s="54">
        <v>630</v>
      </c>
      <c r="C47" s="62" t="s">
        <v>147</v>
      </c>
      <c r="D47" s="56" t="s">
        <v>195</v>
      </c>
      <c r="E47" s="56" t="s">
        <v>200</v>
      </c>
      <c r="F47" s="56"/>
      <c r="G47" s="63">
        <f>SUM(G48)</f>
        <v>183.8</v>
      </c>
      <c r="H47" s="63">
        <f>SUM(H48)</f>
        <v>30</v>
      </c>
      <c r="I47" s="63">
        <f>SUM(I48)</f>
        <v>30</v>
      </c>
    </row>
    <row r="48" spans="1:9" ht="30" customHeight="1">
      <c r="A48" s="61" t="s">
        <v>167</v>
      </c>
      <c r="B48" s="54">
        <v>630</v>
      </c>
      <c r="C48" s="62" t="s">
        <v>147</v>
      </c>
      <c r="D48" s="56" t="s">
        <v>195</v>
      </c>
      <c r="E48" s="56" t="s">
        <v>200</v>
      </c>
      <c r="F48" s="56" t="s">
        <v>168</v>
      </c>
      <c r="G48" s="63">
        <v>183.8</v>
      </c>
      <c r="H48" s="63">
        <v>30</v>
      </c>
      <c r="I48" s="63">
        <v>30</v>
      </c>
    </row>
    <row r="49" spans="1:11" ht="15.75" customHeight="1">
      <c r="A49" s="53" t="s">
        <v>201</v>
      </c>
      <c r="B49" s="55" t="s">
        <v>170</v>
      </c>
      <c r="C49" s="55" t="s">
        <v>147</v>
      </c>
      <c r="D49" s="59" t="s">
        <v>195</v>
      </c>
      <c r="E49" s="59" t="s">
        <v>202</v>
      </c>
      <c r="F49" s="59"/>
      <c r="G49" s="57">
        <f t="shared" si="5"/>
        <v>7.5</v>
      </c>
      <c r="H49" s="57">
        <f t="shared" si="5"/>
        <v>3.7</v>
      </c>
      <c r="I49" s="57">
        <f t="shared" si="5"/>
        <v>3.7</v>
      </c>
    </row>
    <row r="50" spans="1:11" ht="42" customHeight="1">
      <c r="A50" s="61" t="s">
        <v>102</v>
      </c>
      <c r="B50" s="62" t="s">
        <v>170</v>
      </c>
      <c r="C50" s="62" t="s">
        <v>147</v>
      </c>
      <c r="D50" s="56" t="s">
        <v>195</v>
      </c>
      <c r="E50" s="56" t="s">
        <v>203</v>
      </c>
      <c r="F50" s="56"/>
      <c r="G50" s="63">
        <f t="shared" si="5"/>
        <v>7.5</v>
      </c>
      <c r="H50" s="63">
        <f t="shared" si="5"/>
        <v>3.7</v>
      </c>
      <c r="I50" s="63">
        <f t="shared" si="5"/>
        <v>3.7</v>
      </c>
    </row>
    <row r="51" spans="1:11" ht="25.5">
      <c r="A51" s="61" t="s">
        <v>167</v>
      </c>
      <c r="B51" s="62" t="s">
        <v>170</v>
      </c>
      <c r="C51" s="62" t="s">
        <v>147</v>
      </c>
      <c r="D51" s="56" t="s">
        <v>195</v>
      </c>
      <c r="E51" s="56" t="s">
        <v>203</v>
      </c>
      <c r="F51" s="64" t="s">
        <v>168</v>
      </c>
      <c r="G51" s="63">
        <v>7.5</v>
      </c>
      <c r="H51" s="63">
        <v>3.7</v>
      </c>
      <c r="I51" s="63">
        <v>3.7</v>
      </c>
    </row>
    <row r="52" spans="1:11">
      <c r="A52" s="53" t="s">
        <v>182</v>
      </c>
      <c r="B52" s="55" t="s">
        <v>170</v>
      </c>
      <c r="C52" s="55" t="s">
        <v>147</v>
      </c>
      <c r="D52" s="59" t="s">
        <v>195</v>
      </c>
      <c r="E52" s="59" t="s">
        <v>183</v>
      </c>
      <c r="F52" s="59"/>
      <c r="G52" s="57">
        <f>G53+G55+G61+G59+G57+G63</f>
        <v>646.79999999999995</v>
      </c>
      <c r="H52" s="57">
        <f>H53+H55+H61+H59+H57+H63</f>
        <v>400</v>
      </c>
      <c r="I52" s="57">
        <f>I53+I55+I61+I59+I57+I63</f>
        <v>275.39999999999998</v>
      </c>
    </row>
    <row r="53" spans="1:11" ht="27" customHeight="1">
      <c r="A53" s="61" t="s">
        <v>399</v>
      </c>
      <c r="B53" s="62" t="s">
        <v>170</v>
      </c>
      <c r="C53" s="62" t="s">
        <v>147</v>
      </c>
      <c r="D53" s="56" t="s">
        <v>195</v>
      </c>
      <c r="E53" s="56" t="s">
        <v>204</v>
      </c>
      <c r="F53" s="56"/>
      <c r="G53" s="63">
        <f>G54</f>
        <v>100</v>
      </c>
      <c r="H53" s="63">
        <f>H54</f>
        <v>100</v>
      </c>
      <c r="I53" s="63">
        <f>I54</f>
        <v>100</v>
      </c>
    </row>
    <row r="54" spans="1:11">
      <c r="A54" s="61" t="s">
        <v>178</v>
      </c>
      <c r="B54" s="62" t="s">
        <v>170</v>
      </c>
      <c r="C54" s="62" t="s">
        <v>147</v>
      </c>
      <c r="D54" s="56" t="s">
        <v>195</v>
      </c>
      <c r="E54" s="56" t="s">
        <v>204</v>
      </c>
      <c r="F54" s="56" t="s">
        <v>179</v>
      </c>
      <c r="G54" s="63">
        <v>100</v>
      </c>
      <c r="H54" s="63">
        <v>100</v>
      </c>
      <c r="I54" s="63">
        <v>100</v>
      </c>
    </row>
    <row r="55" spans="1:11" ht="26.25" customHeight="1">
      <c r="A55" s="61" t="s">
        <v>205</v>
      </c>
      <c r="B55" s="54">
        <v>630</v>
      </c>
      <c r="C55" s="62" t="s">
        <v>147</v>
      </c>
      <c r="D55" s="56" t="s">
        <v>195</v>
      </c>
      <c r="E55" s="56" t="s">
        <v>206</v>
      </c>
      <c r="F55" s="56"/>
      <c r="G55" s="63">
        <f>G56</f>
        <v>22.4</v>
      </c>
      <c r="H55" s="63">
        <f>H56</f>
        <v>5</v>
      </c>
      <c r="I55" s="63">
        <f>I56</f>
        <v>0.6</v>
      </c>
      <c r="K55" s="30"/>
    </row>
    <row r="56" spans="1:11" ht="25.5">
      <c r="A56" s="61" t="s">
        <v>167</v>
      </c>
      <c r="B56" s="54">
        <v>630</v>
      </c>
      <c r="C56" s="62" t="s">
        <v>147</v>
      </c>
      <c r="D56" s="56" t="s">
        <v>195</v>
      </c>
      <c r="E56" s="56" t="s">
        <v>206</v>
      </c>
      <c r="F56" s="56" t="s">
        <v>168</v>
      </c>
      <c r="G56" s="63">
        <v>22.4</v>
      </c>
      <c r="H56" s="63">
        <v>5</v>
      </c>
      <c r="I56" s="63">
        <v>0.6</v>
      </c>
    </row>
    <row r="57" spans="1:11" ht="35.25" customHeight="1">
      <c r="A57" s="61" t="s">
        <v>331</v>
      </c>
      <c r="B57" s="54">
        <v>630</v>
      </c>
      <c r="C57" s="62" t="s">
        <v>147</v>
      </c>
      <c r="D57" s="56" t="s">
        <v>195</v>
      </c>
      <c r="E57" s="56" t="s">
        <v>330</v>
      </c>
      <c r="F57" s="56"/>
      <c r="G57" s="63">
        <f>G58</f>
        <v>180</v>
      </c>
      <c r="H57" s="63">
        <f>H58</f>
        <v>120</v>
      </c>
      <c r="I57" s="63">
        <f>I58</f>
        <v>32</v>
      </c>
    </row>
    <row r="58" spans="1:11" ht="25.5">
      <c r="A58" s="61" t="s">
        <v>167</v>
      </c>
      <c r="B58" s="54">
        <v>630</v>
      </c>
      <c r="C58" s="62" t="s">
        <v>147</v>
      </c>
      <c r="D58" s="56" t="s">
        <v>195</v>
      </c>
      <c r="E58" s="56" t="s">
        <v>330</v>
      </c>
      <c r="F58" s="56" t="s">
        <v>168</v>
      </c>
      <c r="G58" s="63">
        <v>180</v>
      </c>
      <c r="H58" s="63">
        <v>120</v>
      </c>
      <c r="I58" s="63">
        <v>32</v>
      </c>
    </row>
    <row r="59" spans="1:11" ht="27" customHeight="1">
      <c r="A59" s="61" t="s">
        <v>207</v>
      </c>
      <c r="B59" s="62" t="s">
        <v>170</v>
      </c>
      <c r="C59" s="62" t="s">
        <v>147</v>
      </c>
      <c r="D59" s="56" t="s">
        <v>195</v>
      </c>
      <c r="E59" s="56" t="s">
        <v>208</v>
      </c>
      <c r="F59" s="56"/>
      <c r="G59" s="63">
        <f>G60</f>
        <v>98.7</v>
      </c>
      <c r="H59" s="63">
        <f>H60</f>
        <v>55.3</v>
      </c>
      <c r="I59" s="63">
        <f>I60</f>
        <v>36.5</v>
      </c>
    </row>
    <row r="60" spans="1:11" ht="27" customHeight="1">
      <c r="A60" s="61" t="s">
        <v>167</v>
      </c>
      <c r="B60" s="62" t="s">
        <v>170</v>
      </c>
      <c r="C60" s="62" t="s">
        <v>147</v>
      </c>
      <c r="D60" s="56" t="s">
        <v>195</v>
      </c>
      <c r="E60" s="56" t="s">
        <v>208</v>
      </c>
      <c r="F60" s="56" t="s">
        <v>168</v>
      </c>
      <c r="G60" s="120">
        <v>98.7</v>
      </c>
      <c r="H60" s="120">
        <v>55.3</v>
      </c>
      <c r="I60" s="120">
        <v>36.5</v>
      </c>
    </row>
    <row r="61" spans="1:11" ht="62.25" customHeight="1">
      <c r="A61" s="61" t="s">
        <v>209</v>
      </c>
      <c r="B61" s="62" t="s">
        <v>170</v>
      </c>
      <c r="C61" s="62" t="s">
        <v>147</v>
      </c>
      <c r="D61" s="56" t="s">
        <v>195</v>
      </c>
      <c r="E61" s="56" t="s">
        <v>210</v>
      </c>
      <c r="F61" s="56"/>
      <c r="G61" s="63">
        <f>G62</f>
        <v>45.7</v>
      </c>
      <c r="H61" s="63">
        <f>H62</f>
        <v>19.7</v>
      </c>
      <c r="I61" s="63">
        <f>I62</f>
        <v>19</v>
      </c>
    </row>
    <row r="62" spans="1:11" ht="25.5">
      <c r="A62" s="61" t="s">
        <v>167</v>
      </c>
      <c r="B62" s="62" t="s">
        <v>170</v>
      </c>
      <c r="C62" s="62" t="s">
        <v>147</v>
      </c>
      <c r="D62" s="56" t="s">
        <v>195</v>
      </c>
      <c r="E62" s="56" t="s">
        <v>210</v>
      </c>
      <c r="F62" s="56" t="s">
        <v>168</v>
      </c>
      <c r="G62" s="63">
        <v>45.7</v>
      </c>
      <c r="H62" s="63">
        <v>19.7</v>
      </c>
      <c r="I62" s="63">
        <v>19</v>
      </c>
    </row>
    <row r="63" spans="1:11">
      <c r="A63" s="126" t="s">
        <v>448</v>
      </c>
      <c r="B63" s="128" t="s">
        <v>170</v>
      </c>
      <c r="C63" s="128" t="s">
        <v>147</v>
      </c>
      <c r="D63" s="104" t="s">
        <v>195</v>
      </c>
      <c r="E63" s="104" t="s">
        <v>449</v>
      </c>
      <c r="F63" s="104"/>
      <c r="G63" s="129">
        <f>G64</f>
        <v>200</v>
      </c>
      <c r="H63" s="129">
        <f>H64</f>
        <v>100</v>
      </c>
      <c r="I63" s="129">
        <f>I64</f>
        <v>87.3</v>
      </c>
    </row>
    <row r="64" spans="1:11" ht="25.5">
      <c r="A64" s="61" t="s">
        <v>167</v>
      </c>
      <c r="B64" s="128" t="s">
        <v>170</v>
      </c>
      <c r="C64" s="128" t="s">
        <v>147</v>
      </c>
      <c r="D64" s="104" t="s">
        <v>195</v>
      </c>
      <c r="E64" s="104" t="s">
        <v>449</v>
      </c>
      <c r="F64" s="104" t="s">
        <v>168</v>
      </c>
      <c r="G64" s="129">
        <v>200</v>
      </c>
      <c r="H64" s="129">
        <v>100</v>
      </c>
      <c r="I64" s="129">
        <v>87.3</v>
      </c>
    </row>
    <row r="65" spans="1:9" ht="15" customHeight="1">
      <c r="A65" s="53" t="s">
        <v>211</v>
      </c>
      <c r="B65" s="58">
        <v>630</v>
      </c>
      <c r="C65" s="55" t="s">
        <v>149</v>
      </c>
      <c r="D65" s="59" t="s">
        <v>212</v>
      </c>
      <c r="E65" s="59"/>
      <c r="F65" s="59"/>
      <c r="G65" s="57">
        <f t="shared" ref="G65:I67" si="6">G66</f>
        <v>367.3</v>
      </c>
      <c r="H65" s="57">
        <f t="shared" si="6"/>
        <v>183.6</v>
      </c>
      <c r="I65" s="57">
        <f t="shared" si="6"/>
        <v>183.2</v>
      </c>
    </row>
    <row r="66" spans="1:9" ht="15" customHeight="1">
      <c r="A66" s="53" t="s">
        <v>213</v>
      </c>
      <c r="B66" s="58">
        <v>630</v>
      </c>
      <c r="C66" s="55" t="s">
        <v>149</v>
      </c>
      <c r="D66" s="59" t="s">
        <v>157</v>
      </c>
      <c r="E66" s="59"/>
      <c r="F66" s="59"/>
      <c r="G66" s="57">
        <f t="shared" si="6"/>
        <v>367.3</v>
      </c>
      <c r="H66" s="57">
        <f t="shared" si="6"/>
        <v>183.6</v>
      </c>
      <c r="I66" s="57">
        <f t="shared" si="6"/>
        <v>183.2</v>
      </c>
    </row>
    <row r="67" spans="1:9" ht="27.75" customHeight="1">
      <c r="A67" s="53" t="s">
        <v>201</v>
      </c>
      <c r="B67" s="55" t="s">
        <v>170</v>
      </c>
      <c r="C67" s="55" t="s">
        <v>149</v>
      </c>
      <c r="D67" s="59" t="s">
        <v>157</v>
      </c>
      <c r="E67" s="59" t="s">
        <v>202</v>
      </c>
      <c r="F67" s="59"/>
      <c r="G67" s="57">
        <f t="shared" si="6"/>
        <v>367.3</v>
      </c>
      <c r="H67" s="57">
        <f t="shared" si="6"/>
        <v>183.6</v>
      </c>
      <c r="I67" s="57">
        <f t="shared" si="6"/>
        <v>183.2</v>
      </c>
    </row>
    <row r="68" spans="1:9" ht="35.25" customHeight="1">
      <c r="A68" s="61" t="s">
        <v>214</v>
      </c>
      <c r="B68" s="62" t="s">
        <v>170</v>
      </c>
      <c r="C68" s="62" t="s">
        <v>149</v>
      </c>
      <c r="D68" s="56" t="s">
        <v>157</v>
      </c>
      <c r="E68" s="56" t="s">
        <v>215</v>
      </c>
      <c r="F68" s="56"/>
      <c r="G68" s="63">
        <f>G69+G70</f>
        <v>367.3</v>
      </c>
      <c r="H68" s="63">
        <f>H69+H70</f>
        <v>183.6</v>
      </c>
      <c r="I68" s="63">
        <f>I69+I70</f>
        <v>183.2</v>
      </c>
    </row>
    <row r="69" spans="1:9" ht="61.5" customHeight="1">
      <c r="A69" s="61" t="s">
        <v>450</v>
      </c>
      <c r="B69" s="62" t="s">
        <v>170</v>
      </c>
      <c r="C69" s="62" t="s">
        <v>149</v>
      </c>
      <c r="D69" s="56" t="s">
        <v>157</v>
      </c>
      <c r="E69" s="56" t="s">
        <v>215</v>
      </c>
      <c r="F69" s="56" t="s">
        <v>155</v>
      </c>
      <c r="G69" s="63">
        <v>343.7</v>
      </c>
      <c r="H69" s="63">
        <v>172</v>
      </c>
      <c r="I69" s="63">
        <v>171.6</v>
      </c>
    </row>
    <row r="70" spans="1:9" ht="30" customHeight="1">
      <c r="A70" s="61" t="s">
        <v>167</v>
      </c>
      <c r="B70" s="62" t="s">
        <v>170</v>
      </c>
      <c r="C70" s="62" t="s">
        <v>149</v>
      </c>
      <c r="D70" s="56" t="s">
        <v>157</v>
      </c>
      <c r="E70" s="56" t="s">
        <v>215</v>
      </c>
      <c r="F70" s="56" t="s">
        <v>168</v>
      </c>
      <c r="G70" s="70">
        <v>23.6</v>
      </c>
      <c r="H70" s="70">
        <v>11.6</v>
      </c>
      <c r="I70" s="70">
        <v>11.6</v>
      </c>
    </row>
    <row r="71" spans="1:9" ht="25.5">
      <c r="A71" s="78" t="s">
        <v>216</v>
      </c>
      <c r="B71" s="55" t="s">
        <v>170</v>
      </c>
      <c r="C71" s="55" t="s">
        <v>157</v>
      </c>
      <c r="D71" s="59" t="s">
        <v>212</v>
      </c>
      <c r="E71" s="59"/>
      <c r="F71" s="59"/>
      <c r="G71" s="57">
        <f>G73+G76+G81+G91</f>
        <v>9453.7999999999993</v>
      </c>
      <c r="H71" s="57">
        <f>H73+H76+H81+H91</f>
        <v>1030.9000000000001</v>
      </c>
      <c r="I71" s="57">
        <f>I73+I76+I81+I91</f>
        <v>1008.5</v>
      </c>
    </row>
    <row r="72" spans="1:9" ht="17.25" customHeight="1">
      <c r="A72" s="78" t="s">
        <v>217</v>
      </c>
      <c r="B72" s="55" t="s">
        <v>170</v>
      </c>
      <c r="C72" s="55" t="s">
        <v>157</v>
      </c>
      <c r="D72" s="59" t="s">
        <v>218</v>
      </c>
      <c r="E72" s="59"/>
      <c r="F72" s="59"/>
      <c r="G72" s="57">
        <f>G73+G76</f>
        <v>2326.5</v>
      </c>
      <c r="H72" s="57">
        <f>H73+H76</f>
        <v>694.4</v>
      </c>
      <c r="I72" s="57">
        <f>I73+I76</f>
        <v>694.4</v>
      </c>
    </row>
    <row r="73" spans="1:9" ht="50.25" customHeight="1">
      <c r="A73" s="76" t="s">
        <v>377</v>
      </c>
      <c r="B73" s="55" t="s">
        <v>170</v>
      </c>
      <c r="C73" s="55" t="s">
        <v>157</v>
      </c>
      <c r="D73" s="59" t="s">
        <v>218</v>
      </c>
      <c r="E73" s="59" t="s">
        <v>172</v>
      </c>
      <c r="F73" s="59"/>
      <c r="G73" s="57">
        <f t="shared" ref="G73:I74" si="7">G74</f>
        <v>116</v>
      </c>
      <c r="H73" s="57">
        <f t="shared" si="7"/>
        <v>48.4</v>
      </c>
      <c r="I73" s="57">
        <f t="shared" si="7"/>
        <v>48.4</v>
      </c>
    </row>
    <row r="74" spans="1:9" ht="25.5" customHeight="1">
      <c r="A74" s="61" t="s">
        <v>219</v>
      </c>
      <c r="B74" s="62" t="s">
        <v>170</v>
      </c>
      <c r="C74" s="62" t="s">
        <v>157</v>
      </c>
      <c r="D74" s="56" t="s">
        <v>218</v>
      </c>
      <c r="E74" s="56" t="s">
        <v>174</v>
      </c>
      <c r="F74" s="56"/>
      <c r="G74" s="63">
        <f t="shared" si="7"/>
        <v>116</v>
      </c>
      <c r="H74" s="63">
        <f t="shared" si="7"/>
        <v>48.4</v>
      </c>
      <c r="I74" s="63">
        <f t="shared" si="7"/>
        <v>48.4</v>
      </c>
    </row>
    <row r="75" spans="1:9" ht="25.5">
      <c r="A75" s="61" t="s">
        <v>167</v>
      </c>
      <c r="B75" s="62" t="s">
        <v>170</v>
      </c>
      <c r="C75" s="62" t="s">
        <v>157</v>
      </c>
      <c r="D75" s="56" t="s">
        <v>218</v>
      </c>
      <c r="E75" s="56" t="s">
        <v>174</v>
      </c>
      <c r="F75" s="56" t="s">
        <v>168</v>
      </c>
      <c r="G75" s="70">
        <v>116</v>
      </c>
      <c r="H75" s="70">
        <v>48.4</v>
      </c>
      <c r="I75" s="70">
        <v>48.4</v>
      </c>
    </row>
    <row r="76" spans="1:9" ht="38.25" customHeight="1">
      <c r="A76" s="53" t="s">
        <v>378</v>
      </c>
      <c r="B76" s="58">
        <v>630</v>
      </c>
      <c r="C76" s="55" t="s">
        <v>157</v>
      </c>
      <c r="D76" s="59" t="s">
        <v>218</v>
      </c>
      <c r="E76" s="59" t="s">
        <v>220</v>
      </c>
      <c r="F76" s="59"/>
      <c r="G76" s="57">
        <f>G77</f>
        <v>2210.5</v>
      </c>
      <c r="H76" s="57">
        <f>H77</f>
        <v>646</v>
      </c>
      <c r="I76" s="57">
        <f>I77</f>
        <v>646</v>
      </c>
    </row>
    <row r="77" spans="1:9" ht="49.5" customHeight="1">
      <c r="A77" s="53" t="s">
        <v>379</v>
      </c>
      <c r="B77" s="55" t="s">
        <v>170</v>
      </c>
      <c r="C77" s="55" t="s">
        <v>157</v>
      </c>
      <c r="D77" s="59" t="s">
        <v>218</v>
      </c>
      <c r="E77" s="59" t="s">
        <v>221</v>
      </c>
      <c r="F77" s="56"/>
      <c r="G77" s="57">
        <f>G78+G79</f>
        <v>2210.5</v>
      </c>
      <c r="H77" s="57">
        <f>H78+H79</f>
        <v>646</v>
      </c>
      <c r="I77" s="57">
        <f>I78+I79</f>
        <v>646</v>
      </c>
    </row>
    <row r="78" spans="1:9" ht="49.5" customHeight="1">
      <c r="A78" s="61" t="s">
        <v>127</v>
      </c>
      <c r="B78" s="54">
        <v>630</v>
      </c>
      <c r="C78" s="62" t="s">
        <v>157</v>
      </c>
      <c r="D78" s="56" t="s">
        <v>218</v>
      </c>
      <c r="E78" s="56" t="s">
        <v>221</v>
      </c>
      <c r="F78" s="56"/>
      <c r="G78" s="63">
        <v>219.6</v>
      </c>
      <c r="H78" s="63">
        <v>54.9</v>
      </c>
      <c r="I78" s="63">
        <v>54.9</v>
      </c>
    </row>
    <row r="79" spans="1:9" ht="59.25" customHeight="1">
      <c r="A79" s="61" t="s">
        <v>398</v>
      </c>
      <c r="B79" s="54">
        <v>630</v>
      </c>
      <c r="C79" s="62" t="s">
        <v>157</v>
      </c>
      <c r="D79" s="56" t="s">
        <v>218</v>
      </c>
      <c r="E79" s="56" t="s">
        <v>221</v>
      </c>
      <c r="F79" s="56"/>
      <c r="G79" s="63">
        <v>1990.9</v>
      </c>
      <c r="H79" s="63">
        <v>591.1</v>
      </c>
      <c r="I79" s="63">
        <v>591.1</v>
      </c>
    </row>
    <row r="80" spans="1:9" ht="25.5">
      <c r="A80" s="61" t="s">
        <v>167</v>
      </c>
      <c r="B80" s="54">
        <v>630</v>
      </c>
      <c r="C80" s="62" t="s">
        <v>157</v>
      </c>
      <c r="D80" s="56" t="s">
        <v>218</v>
      </c>
      <c r="E80" s="56" t="s">
        <v>221</v>
      </c>
      <c r="F80" s="56" t="s">
        <v>168</v>
      </c>
      <c r="G80" s="63">
        <f>G79+G78</f>
        <v>2210.5</v>
      </c>
      <c r="H80" s="63">
        <f>H79+H78</f>
        <v>646</v>
      </c>
      <c r="I80" s="63">
        <f>I79+I78</f>
        <v>646</v>
      </c>
    </row>
    <row r="81" spans="1:10" ht="39.75" customHeight="1">
      <c r="A81" s="53" t="s">
        <v>222</v>
      </c>
      <c r="B81" s="58">
        <v>630</v>
      </c>
      <c r="C81" s="55" t="s">
        <v>157</v>
      </c>
      <c r="D81" s="59" t="s">
        <v>223</v>
      </c>
      <c r="E81" s="59"/>
      <c r="F81" s="59"/>
      <c r="G81" s="57">
        <f>G88+G82</f>
        <v>7063</v>
      </c>
      <c r="H81" s="57">
        <f>H88+H82</f>
        <v>321.5</v>
      </c>
      <c r="I81" s="57">
        <f>I88+I82</f>
        <v>299.10000000000002</v>
      </c>
    </row>
    <row r="82" spans="1:10" ht="38.25">
      <c r="A82" s="53" t="s">
        <v>378</v>
      </c>
      <c r="B82" s="55" t="s">
        <v>170</v>
      </c>
      <c r="C82" s="55" t="s">
        <v>157</v>
      </c>
      <c r="D82" s="59" t="s">
        <v>223</v>
      </c>
      <c r="E82" s="59" t="s">
        <v>220</v>
      </c>
      <c r="F82" s="59"/>
      <c r="G82" s="57">
        <f>G83</f>
        <v>6578.2</v>
      </c>
      <c r="H82" s="57">
        <f>H83</f>
        <v>0</v>
      </c>
      <c r="I82" s="57">
        <f>I83</f>
        <v>0</v>
      </c>
    </row>
    <row r="83" spans="1:10" ht="49.5" customHeight="1">
      <c r="A83" s="53" t="s">
        <v>379</v>
      </c>
      <c r="B83" s="55" t="s">
        <v>170</v>
      </c>
      <c r="C83" s="55" t="s">
        <v>157</v>
      </c>
      <c r="D83" s="59" t="s">
        <v>223</v>
      </c>
      <c r="E83" s="59" t="s">
        <v>221</v>
      </c>
      <c r="F83" s="59"/>
      <c r="G83" s="57">
        <f>SUM(G87)</f>
        <v>6578.2</v>
      </c>
      <c r="H83" s="57">
        <f>SUM(H87)</f>
        <v>0</v>
      </c>
      <c r="I83" s="57">
        <f>SUM(I87)</f>
        <v>0</v>
      </c>
    </row>
    <row r="84" spans="1:10" ht="22.5" hidden="1" customHeight="1">
      <c r="A84" s="61" t="s">
        <v>224</v>
      </c>
      <c r="B84" s="62" t="s">
        <v>170</v>
      </c>
      <c r="C84" s="62" t="s">
        <v>157</v>
      </c>
      <c r="D84" s="56" t="s">
        <v>223</v>
      </c>
      <c r="E84" s="56" t="s">
        <v>221</v>
      </c>
      <c r="F84" s="59"/>
      <c r="G84" s="63"/>
      <c r="H84" s="63"/>
      <c r="I84" s="63"/>
    </row>
    <row r="85" spans="1:10" ht="25.5">
      <c r="A85" s="61" t="s">
        <v>118</v>
      </c>
      <c r="B85" s="62" t="s">
        <v>170</v>
      </c>
      <c r="C85" s="62" t="s">
        <v>157</v>
      </c>
      <c r="D85" s="56" t="s">
        <v>223</v>
      </c>
      <c r="E85" s="56" t="s">
        <v>221</v>
      </c>
      <c r="F85" s="59"/>
      <c r="G85" s="63">
        <v>116.5</v>
      </c>
      <c r="H85" s="63">
        <v>0</v>
      </c>
      <c r="I85" s="63">
        <v>0</v>
      </c>
    </row>
    <row r="86" spans="1:10" ht="51">
      <c r="A86" s="61" t="s">
        <v>380</v>
      </c>
      <c r="B86" s="62" t="s">
        <v>170</v>
      </c>
      <c r="C86" s="62" t="s">
        <v>157</v>
      </c>
      <c r="D86" s="56" t="s">
        <v>223</v>
      </c>
      <c r="E86" s="56" t="s">
        <v>221</v>
      </c>
      <c r="F86" s="59"/>
      <c r="G86" s="63">
        <v>6461.7</v>
      </c>
      <c r="H86" s="63">
        <v>0</v>
      </c>
      <c r="I86" s="63">
        <v>0</v>
      </c>
    </row>
    <row r="87" spans="1:10" ht="25.5">
      <c r="A87" s="61" t="s">
        <v>167</v>
      </c>
      <c r="B87" s="54">
        <v>630</v>
      </c>
      <c r="C87" s="62" t="s">
        <v>157</v>
      </c>
      <c r="D87" s="56" t="s">
        <v>223</v>
      </c>
      <c r="E87" s="56" t="s">
        <v>221</v>
      </c>
      <c r="F87" s="56" t="s">
        <v>168</v>
      </c>
      <c r="G87" s="63">
        <f>SUM(G85:G86)</f>
        <v>6578.2</v>
      </c>
      <c r="H87" s="63">
        <v>0</v>
      </c>
      <c r="I87" s="63">
        <v>0</v>
      </c>
    </row>
    <row r="88" spans="1:10">
      <c r="A88" s="76" t="s">
        <v>182</v>
      </c>
      <c r="B88" s="55" t="s">
        <v>170</v>
      </c>
      <c r="C88" s="55" t="s">
        <v>157</v>
      </c>
      <c r="D88" s="59" t="s">
        <v>223</v>
      </c>
      <c r="E88" s="59" t="s">
        <v>183</v>
      </c>
      <c r="F88" s="59"/>
      <c r="G88" s="57">
        <f t="shared" ref="G88:I91" si="8">G89</f>
        <v>484.8</v>
      </c>
      <c r="H88" s="57">
        <f t="shared" si="8"/>
        <v>321.5</v>
      </c>
      <c r="I88" s="57">
        <f t="shared" si="8"/>
        <v>299.10000000000002</v>
      </c>
      <c r="J88" s="8"/>
    </row>
    <row r="89" spans="1:10">
      <c r="A89" s="79" t="s">
        <v>225</v>
      </c>
      <c r="B89" s="62" t="s">
        <v>170</v>
      </c>
      <c r="C89" s="62" t="s">
        <v>157</v>
      </c>
      <c r="D89" s="56" t="s">
        <v>223</v>
      </c>
      <c r="E89" s="56" t="s">
        <v>226</v>
      </c>
      <c r="F89" s="56"/>
      <c r="G89" s="63">
        <f t="shared" si="8"/>
        <v>484.8</v>
      </c>
      <c r="H89" s="63">
        <f t="shared" si="8"/>
        <v>321.5</v>
      </c>
      <c r="I89" s="63">
        <f t="shared" si="8"/>
        <v>299.10000000000002</v>
      </c>
    </row>
    <row r="90" spans="1:10" ht="25.5">
      <c r="A90" s="61" t="s">
        <v>167</v>
      </c>
      <c r="B90" s="62" t="s">
        <v>170</v>
      </c>
      <c r="C90" s="62" t="s">
        <v>157</v>
      </c>
      <c r="D90" s="56" t="s">
        <v>223</v>
      </c>
      <c r="E90" s="56" t="s">
        <v>226</v>
      </c>
      <c r="F90" s="56" t="s">
        <v>168</v>
      </c>
      <c r="G90" s="63">
        <v>484.8</v>
      </c>
      <c r="H90" s="63">
        <v>321.5</v>
      </c>
      <c r="I90" s="63">
        <v>299.10000000000002</v>
      </c>
    </row>
    <row r="91" spans="1:10" ht="25.5">
      <c r="A91" s="80" t="s">
        <v>227</v>
      </c>
      <c r="B91" s="55" t="s">
        <v>170</v>
      </c>
      <c r="C91" s="55" t="s">
        <v>157</v>
      </c>
      <c r="D91" s="59" t="s">
        <v>228</v>
      </c>
      <c r="E91" s="56"/>
      <c r="F91" s="56"/>
      <c r="G91" s="57">
        <f t="shared" si="8"/>
        <v>64.3</v>
      </c>
      <c r="H91" s="57">
        <f t="shared" si="8"/>
        <v>15</v>
      </c>
      <c r="I91" s="57">
        <f t="shared" si="8"/>
        <v>15</v>
      </c>
    </row>
    <row r="92" spans="1:10" ht="38.25">
      <c r="A92" s="53" t="s">
        <v>378</v>
      </c>
      <c r="B92" s="58">
        <v>630</v>
      </c>
      <c r="C92" s="55" t="s">
        <v>157</v>
      </c>
      <c r="D92" s="59" t="s">
        <v>228</v>
      </c>
      <c r="E92" s="59" t="s">
        <v>220</v>
      </c>
      <c r="F92" s="59"/>
      <c r="G92" s="57">
        <f>G93</f>
        <v>64.3</v>
      </c>
      <c r="H92" s="57">
        <f>H93</f>
        <v>15</v>
      </c>
      <c r="I92" s="57">
        <f>I93</f>
        <v>15</v>
      </c>
    </row>
    <row r="93" spans="1:10" ht="39.75" customHeight="1">
      <c r="A93" s="53" t="s">
        <v>379</v>
      </c>
      <c r="B93" s="58">
        <v>630</v>
      </c>
      <c r="C93" s="55" t="s">
        <v>157</v>
      </c>
      <c r="D93" s="59" t="s">
        <v>228</v>
      </c>
      <c r="E93" s="59" t="s">
        <v>221</v>
      </c>
      <c r="F93" s="56"/>
      <c r="G93" s="57">
        <f>G94+G96</f>
        <v>64.3</v>
      </c>
      <c r="H93" s="57">
        <f>H94+H96</f>
        <v>15</v>
      </c>
      <c r="I93" s="57">
        <f>I94+I96</f>
        <v>15</v>
      </c>
    </row>
    <row r="94" spans="1:10" ht="48.75" customHeight="1">
      <c r="A94" s="39" t="s">
        <v>128</v>
      </c>
      <c r="B94" s="54">
        <v>630</v>
      </c>
      <c r="C94" s="62" t="s">
        <v>157</v>
      </c>
      <c r="D94" s="56" t="s">
        <v>228</v>
      </c>
      <c r="E94" s="56" t="s">
        <v>221</v>
      </c>
      <c r="F94" s="56"/>
      <c r="G94" s="63">
        <f>G95</f>
        <v>20</v>
      </c>
      <c r="H94" s="63">
        <f>H95</f>
        <v>15</v>
      </c>
      <c r="I94" s="63">
        <f>I95</f>
        <v>15</v>
      </c>
    </row>
    <row r="95" spans="1:10" ht="62.25" customHeight="1">
      <c r="A95" s="61" t="s">
        <v>154</v>
      </c>
      <c r="B95" s="54">
        <v>630</v>
      </c>
      <c r="C95" s="62" t="s">
        <v>157</v>
      </c>
      <c r="D95" s="56" t="s">
        <v>228</v>
      </c>
      <c r="E95" s="56" t="s">
        <v>221</v>
      </c>
      <c r="F95" s="56" t="s">
        <v>155</v>
      </c>
      <c r="G95" s="63">
        <v>20</v>
      </c>
      <c r="H95" s="63">
        <v>15</v>
      </c>
      <c r="I95" s="63">
        <v>15</v>
      </c>
    </row>
    <row r="96" spans="1:10" ht="39" customHeight="1">
      <c r="A96" s="61" t="s">
        <v>119</v>
      </c>
      <c r="B96" s="54">
        <v>630</v>
      </c>
      <c r="C96" s="62" t="s">
        <v>157</v>
      </c>
      <c r="D96" s="56" t="s">
        <v>228</v>
      </c>
      <c r="E96" s="56" t="s">
        <v>221</v>
      </c>
      <c r="F96" s="56"/>
      <c r="G96" s="63">
        <f>G97</f>
        <v>44.3</v>
      </c>
      <c r="H96" s="63">
        <f>H97</f>
        <v>0</v>
      </c>
      <c r="I96" s="63">
        <f>I97</f>
        <v>0</v>
      </c>
    </row>
    <row r="97" spans="1:12" ht="30" customHeight="1">
      <c r="A97" s="61" t="s">
        <v>167</v>
      </c>
      <c r="B97" s="54">
        <v>630</v>
      </c>
      <c r="C97" s="62" t="s">
        <v>157</v>
      </c>
      <c r="D97" s="56" t="s">
        <v>228</v>
      </c>
      <c r="E97" s="56" t="s">
        <v>221</v>
      </c>
      <c r="F97" s="56" t="s">
        <v>168</v>
      </c>
      <c r="G97" s="63">
        <v>44.3</v>
      </c>
      <c r="H97" s="63">
        <v>0</v>
      </c>
      <c r="I97" s="63">
        <v>0</v>
      </c>
    </row>
    <row r="98" spans="1:12">
      <c r="A98" s="53" t="s">
        <v>229</v>
      </c>
      <c r="B98" s="58">
        <v>630</v>
      </c>
      <c r="C98" s="55" t="s">
        <v>171</v>
      </c>
      <c r="D98" s="59" t="s">
        <v>212</v>
      </c>
      <c r="E98" s="59"/>
      <c r="F98" s="59"/>
      <c r="G98" s="57">
        <f>G99+G106+G113</f>
        <v>1782.1</v>
      </c>
      <c r="H98" s="57">
        <f>H99+H106+H113</f>
        <v>315.79999999999995</v>
      </c>
      <c r="I98" s="57">
        <f>I99+I106+I113</f>
        <v>107.1</v>
      </c>
    </row>
    <row r="99" spans="1:12">
      <c r="A99" s="53" t="s">
        <v>230</v>
      </c>
      <c r="B99" s="58">
        <v>630</v>
      </c>
      <c r="C99" s="55" t="s">
        <v>171</v>
      </c>
      <c r="D99" s="59" t="s">
        <v>231</v>
      </c>
      <c r="E99" s="59"/>
      <c r="F99" s="59"/>
      <c r="G99" s="57">
        <f t="shared" ref="G99:I100" si="9">G100</f>
        <v>237.5</v>
      </c>
      <c r="H99" s="57">
        <f t="shared" si="9"/>
        <v>34.4</v>
      </c>
      <c r="I99" s="57">
        <f t="shared" si="9"/>
        <v>34.4</v>
      </c>
    </row>
    <row r="100" spans="1:12" ht="36.75" customHeight="1">
      <c r="A100" s="53" t="s">
        <v>381</v>
      </c>
      <c r="B100" s="58">
        <v>630</v>
      </c>
      <c r="C100" s="55" t="s">
        <v>171</v>
      </c>
      <c r="D100" s="59" t="s">
        <v>231</v>
      </c>
      <c r="E100" s="59" t="s">
        <v>199</v>
      </c>
      <c r="F100" s="59"/>
      <c r="G100" s="57">
        <f t="shared" si="9"/>
        <v>237.5</v>
      </c>
      <c r="H100" s="57">
        <f t="shared" si="9"/>
        <v>34.4</v>
      </c>
      <c r="I100" s="57">
        <f t="shared" si="9"/>
        <v>34.4</v>
      </c>
    </row>
    <row r="101" spans="1:12" ht="51.75" customHeight="1">
      <c r="A101" s="53" t="s">
        <v>365</v>
      </c>
      <c r="B101" s="58">
        <v>630</v>
      </c>
      <c r="C101" s="55" t="s">
        <v>171</v>
      </c>
      <c r="D101" s="59" t="s">
        <v>231</v>
      </c>
      <c r="E101" s="59" t="s">
        <v>200</v>
      </c>
      <c r="F101" s="59"/>
      <c r="G101" s="57">
        <f>G102+G103+G104</f>
        <v>237.5</v>
      </c>
      <c r="H101" s="57">
        <f>H102+H103+H104</f>
        <v>34.4</v>
      </c>
      <c r="I101" s="57">
        <f>I102+I103+I104</f>
        <v>34.4</v>
      </c>
    </row>
    <row r="102" spans="1:12" ht="24" customHeight="1">
      <c r="A102" s="61" t="s">
        <v>232</v>
      </c>
      <c r="B102" s="54">
        <v>630</v>
      </c>
      <c r="C102" s="62" t="s">
        <v>171</v>
      </c>
      <c r="D102" s="56" t="s">
        <v>231</v>
      </c>
      <c r="E102" s="56" t="s">
        <v>200</v>
      </c>
      <c r="F102" s="56"/>
      <c r="G102" s="63">
        <v>68.7</v>
      </c>
      <c r="H102" s="63">
        <v>34.4</v>
      </c>
      <c r="I102" s="63">
        <v>34.4</v>
      </c>
      <c r="K102" s="30"/>
    </row>
    <row r="103" spans="1:12" ht="25.5">
      <c r="A103" s="61" t="s">
        <v>115</v>
      </c>
      <c r="B103" s="54">
        <v>630</v>
      </c>
      <c r="C103" s="62" t="s">
        <v>171</v>
      </c>
      <c r="D103" s="56" t="s">
        <v>231</v>
      </c>
      <c r="E103" s="56" t="s">
        <v>200</v>
      </c>
      <c r="F103" s="56"/>
      <c r="G103" s="63">
        <v>168.8</v>
      </c>
      <c r="H103" s="63">
        <v>0</v>
      </c>
      <c r="I103" s="63">
        <v>0</v>
      </c>
      <c r="K103" s="30"/>
    </row>
    <row r="104" spans="1:12" ht="36.75" hidden="1" customHeight="1">
      <c r="A104" s="61" t="s">
        <v>233</v>
      </c>
      <c r="B104" s="54">
        <v>630</v>
      </c>
      <c r="C104" s="62" t="s">
        <v>171</v>
      </c>
      <c r="D104" s="56" t="s">
        <v>231</v>
      </c>
      <c r="E104" s="56" t="s">
        <v>200</v>
      </c>
      <c r="F104" s="56"/>
      <c r="G104" s="63">
        <v>0</v>
      </c>
      <c r="H104" s="63">
        <v>0</v>
      </c>
      <c r="I104" s="63">
        <v>0</v>
      </c>
      <c r="K104" s="30"/>
    </row>
    <row r="105" spans="1:12" ht="25.5">
      <c r="A105" s="61" t="s">
        <v>167</v>
      </c>
      <c r="B105" s="54">
        <v>630</v>
      </c>
      <c r="C105" s="62" t="s">
        <v>171</v>
      </c>
      <c r="D105" s="56" t="s">
        <v>231</v>
      </c>
      <c r="E105" s="56" t="s">
        <v>200</v>
      </c>
      <c r="F105" s="56" t="s">
        <v>168</v>
      </c>
      <c r="G105" s="63">
        <f>G102+G103+G104</f>
        <v>237.5</v>
      </c>
      <c r="H105" s="63">
        <f>H102+H103+H104</f>
        <v>34.4</v>
      </c>
      <c r="I105" s="63">
        <f>I102+I103+I104</f>
        <v>34.4</v>
      </c>
    </row>
    <row r="106" spans="1:12">
      <c r="A106" s="53" t="s">
        <v>234</v>
      </c>
      <c r="B106" s="58">
        <v>630</v>
      </c>
      <c r="C106" s="55" t="s">
        <v>171</v>
      </c>
      <c r="D106" s="59" t="s">
        <v>218</v>
      </c>
      <c r="E106" s="56"/>
      <c r="F106" s="56"/>
      <c r="G106" s="57">
        <f>G107+G110</f>
        <v>1524.6</v>
      </c>
      <c r="H106" s="57">
        <f>H107+H110</f>
        <v>281.39999999999998</v>
      </c>
      <c r="I106" s="57">
        <f>I107+I110</f>
        <v>72.7</v>
      </c>
    </row>
    <row r="107" spans="1:12" ht="39.75" customHeight="1">
      <c r="A107" s="53" t="s">
        <v>382</v>
      </c>
      <c r="B107" s="58">
        <v>630</v>
      </c>
      <c r="C107" s="55" t="s">
        <v>171</v>
      </c>
      <c r="D107" s="59" t="s">
        <v>218</v>
      </c>
      <c r="E107" s="59" t="s">
        <v>199</v>
      </c>
      <c r="F107" s="56"/>
      <c r="G107" s="57">
        <f t="shared" ref="G107:I108" si="10">G108</f>
        <v>856.5</v>
      </c>
      <c r="H107" s="57">
        <f t="shared" si="10"/>
        <v>0</v>
      </c>
      <c r="I107" s="57">
        <f t="shared" si="10"/>
        <v>0</v>
      </c>
    </row>
    <row r="108" spans="1:12" ht="59.25" customHeight="1">
      <c r="A108" s="61" t="s">
        <v>235</v>
      </c>
      <c r="B108" s="54">
        <v>630</v>
      </c>
      <c r="C108" s="62" t="s">
        <v>171</v>
      </c>
      <c r="D108" s="56" t="s">
        <v>218</v>
      </c>
      <c r="E108" s="81" t="s">
        <v>236</v>
      </c>
      <c r="F108" s="56"/>
      <c r="G108" s="116">
        <f t="shared" si="10"/>
        <v>856.5</v>
      </c>
      <c r="H108" s="116">
        <f t="shared" si="10"/>
        <v>0</v>
      </c>
      <c r="I108" s="116">
        <f t="shared" si="10"/>
        <v>0</v>
      </c>
    </row>
    <row r="109" spans="1:12" ht="28.5" customHeight="1">
      <c r="A109" s="61" t="s">
        <v>167</v>
      </c>
      <c r="B109" s="54">
        <v>630</v>
      </c>
      <c r="C109" s="62" t="s">
        <v>171</v>
      </c>
      <c r="D109" s="56" t="s">
        <v>218</v>
      </c>
      <c r="E109" s="81" t="s">
        <v>236</v>
      </c>
      <c r="F109" s="56" t="s">
        <v>168</v>
      </c>
      <c r="G109" s="116">
        <v>856.5</v>
      </c>
      <c r="H109" s="116">
        <v>0</v>
      </c>
      <c r="I109" s="116">
        <v>0</v>
      </c>
      <c r="J109" s="30"/>
      <c r="K109" s="30"/>
    </row>
    <row r="110" spans="1:12">
      <c r="A110" s="53" t="s">
        <v>182</v>
      </c>
      <c r="B110" s="58">
        <v>630</v>
      </c>
      <c r="C110" s="55" t="s">
        <v>171</v>
      </c>
      <c r="D110" s="59" t="s">
        <v>218</v>
      </c>
      <c r="E110" s="59" t="s">
        <v>183</v>
      </c>
      <c r="F110" s="59"/>
      <c r="G110" s="117">
        <f>G111</f>
        <v>668.1</v>
      </c>
      <c r="H110" s="117">
        <f>H111</f>
        <v>281.39999999999998</v>
      </c>
      <c r="I110" s="117">
        <f>I111</f>
        <v>72.7</v>
      </c>
    </row>
    <row r="111" spans="1:12">
      <c r="A111" s="61" t="s">
        <v>238</v>
      </c>
      <c r="B111" s="54">
        <v>630</v>
      </c>
      <c r="C111" s="62" t="s">
        <v>171</v>
      </c>
      <c r="D111" s="56" t="s">
        <v>218</v>
      </c>
      <c r="E111" s="56" t="s">
        <v>237</v>
      </c>
      <c r="F111" s="56"/>
      <c r="G111" s="116">
        <f t="shared" ref="G111:I111" si="11">G112</f>
        <v>668.1</v>
      </c>
      <c r="H111" s="116">
        <f t="shared" si="11"/>
        <v>281.39999999999998</v>
      </c>
      <c r="I111" s="116">
        <f t="shared" si="11"/>
        <v>72.7</v>
      </c>
    </row>
    <row r="112" spans="1:12" ht="25.5">
      <c r="A112" s="61" t="s">
        <v>167</v>
      </c>
      <c r="B112" s="54">
        <v>630</v>
      </c>
      <c r="C112" s="62" t="s">
        <v>171</v>
      </c>
      <c r="D112" s="56" t="s">
        <v>218</v>
      </c>
      <c r="E112" s="56" t="s">
        <v>237</v>
      </c>
      <c r="F112" s="56" t="s">
        <v>168</v>
      </c>
      <c r="G112" s="150">
        <v>668.1</v>
      </c>
      <c r="H112" s="150">
        <v>281.39999999999998</v>
      </c>
      <c r="I112" s="150">
        <v>72.7</v>
      </c>
      <c r="K112" s="82"/>
      <c r="L112" s="119"/>
    </row>
    <row r="113" spans="1:11" ht="25.5">
      <c r="A113" s="33" t="s">
        <v>239</v>
      </c>
      <c r="B113" s="58">
        <v>630</v>
      </c>
      <c r="C113" s="55" t="s">
        <v>171</v>
      </c>
      <c r="D113" s="59" t="s">
        <v>240</v>
      </c>
      <c r="E113" s="59"/>
      <c r="F113" s="59"/>
      <c r="G113" s="117">
        <f>G114</f>
        <v>20</v>
      </c>
      <c r="H113" s="117">
        <f>H114</f>
        <v>0</v>
      </c>
      <c r="I113" s="117">
        <f>I114</f>
        <v>0</v>
      </c>
    </row>
    <row r="114" spans="1:11" ht="72.75" customHeight="1">
      <c r="A114" s="33" t="s">
        <v>383</v>
      </c>
      <c r="B114" s="54">
        <v>630</v>
      </c>
      <c r="C114" s="62" t="s">
        <v>171</v>
      </c>
      <c r="D114" s="56" t="s">
        <v>240</v>
      </c>
      <c r="E114" s="59" t="s">
        <v>241</v>
      </c>
      <c r="F114" s="56"/>
      <c r="G114" s="117">
        <f>G116</f>
        <v>20</v>
      </c>
      <c r="H114" s="117">
        <f>H116</f>
        <v>0</v>
      </c>
      <c r="I114" s="117">
        <f>I116</f>
        <v>0</v>
      </c>
      <c r="K114" s="30"/>
    </row>
    <row r="115" spans="1:11" ht="60" customHeight="1">
      <c r="A115" s="108" t="s">
        <v>327</v>
      </c>
      <c r="B115" s="54">
        <v>630</v>
      </c>
      <c r="C115" s="62" t="s">
        <v>171</v>
      </c>
      <c r="D115" s="56" t="s">
        <v>240</v>
      </c>
      <c r="E115" s="56" t="s">
        <v>242</v>
      </c>
      <c r="F115" s="104"/>
      <c r="G115" s="118">
        <f>G116</f>
        <v>20</v>
      </c>
      <c r="H115" s="118">
        <f>H116</f>
        <v>0</v>
      </c>
      <c r="I115" s="118">
        <f>I116</f>
        <v>0</v>
      </c>
      <c r="K115" s="30"/>
    </row>
    <row r="116" spans="1:11" ht="25.5">
      <c r="A116" s="61" t="s">
        <v>167</v>
      </c>
      <c r="B116" s="54">
        <v>630</v>
      </c>
      <c r="C116" s="62" t="s">
        <v>171</v>
      </c>
      <c r="D116" s="56" t="s">
        <v>240</v>
      </c>
      <c r="E116" s="56" t="s">
        <v>242</v>
      </c>
      <c r="F116" s="56" t="s">
        <v>168</v>
      </c>
      <c r="G116" s="116">
        <v>20</v>
      </c>
      <c r="H116" s="116">
        <v>0</v>
      </c>
      <c r="I116" s="116">
        <v>0</v>
      </c>
    </row>
    <row r="117" spans="1:11" hidden="1">
      <c r="A117" s="53" t="s">
        <v>182</v>
      </c>
      <c r="B117" s="58">
        <v>630</v>
      </c>
      <c r="C117" s="55" t="s">
        <v>171</v>
      </c>
      <c r="D117" s="59" t="s">
        <v>240</v>
      </c>
      <c r="E117" s="59" t="s">
        <v>183</v>
      </c>
      <c r="F117" s="56"/>
      <c r="G117" s="57">
        <f t="shared" ref="G117:I118" si="12">G118</f>
        <v>0</v>
      </c>
      <c r="H117" s="104"/>
      <c r="I117" s="57">
        <f t="shared" si="12"/>
        <v>0</v>
      </c>
    </row>
    <row r="118" spans="1:11" ht="25.5" hidden="1">
      <c r="A118" s="61" t="s">
        <v>243</v>
      </c>
      <c r="B118" s="54">
        <v>630</v>
      </c>
      <c r="C118" s="62" t="s">
        <v>171</v>
      </c>
      <c r="D118" s="56" t="s">
        <v>240</v>
      </c>
      <c r="E118" s="56" t="s">
        <v>244</v>
      </c>
      <c r="F118" s="56"/>
      <c r="G118" s="63">
        <f t="shared" si="12"/>
        <v>0</v>
      </c>
      <c r="H118" s="104"/>
      <c r="I118" s="63">
        <f t="shared" si="12"/>
        <v>0</v>
      </c>
    </row>
    <row r="119" spans="1:11" ht="25.5" hidden="1">
      <c r="A119" s="61" t="s">
        <v>167</v>
      </c>
      <c r="B119" s="54">
        <v>630</v>
      </c>
      <c r="C119" s="62" t="s">
        <v>171</v>
      </c>
      <c r="D119" s="56" t="s">
        <v>240</v>
      </c>
      <c r="E119" s="56" t="s">
        <v>244</v>
      </c>
      <c r="F119" s="56" t="s">
        <v>168</v>
      </c>
      <c r="G119" s="63">
        <v>0</v>
      </c>
      <c r="H119" s="104"/>
      <c r="I119" s="63">
        <v>0</v>
      </c>
    </row>
    <row r="120" spans="1:11">
      <c r="A120" s="53" t="s">
        <v>245</v>
      </c>
      <c r="B120" s="58">
        <v>630</v>
      </c>
      <c r="C120" s="55" t="s">
        <v>246</v>
      </c>
      <c r="D120" s="59" t="s">
        <v>212</v>
      </c>
      <c r="E120" s="59"/>
      <c r="F120" s="59"/>
      <c r="G120" s="57">
        <f>G121+G132+G145+G168</f>
        <v>42886.000000000007</v>
      </c>
      <c r="H120" s="57">
        <f>H121+H132+H145+H168</f>
        <v>16764.8</v>
      </c>
      <c r="I120" s="57">
        <f>I121+I132+I145+I168</f>
        <v>16392.2</v>
      </c>
    </row>
    <row r="121" spans="1:11">
      <c r="A121" s="53" t="s">
        <v>247</v>
      </c>
      <c r="B121" s="58">
        <v>630</v>
      </c>
      <c r="C121" s="55" t="s">
        <v>246</v>
      </c>
      <c r="D121" s="59" t="s">
        <v>147</v>
      </c>
      <c r="E121" s="59"/>
      <c r="F121" s="59"/>
      <c r="G121" s="57">
        <f>G126+G122</f>
        <v>2432.4</v>
      </c>
      <c r="H121" s="57">
        <f>H126+H122</f>
        <v>272.5</v>
      </c>
      <c r="I121" s="57">
        <f>I126+I122</f>
        <v>78.599999999999994</v>
      </c>
    </row>
    <row r="122" spans="1:11" ht="63.75">
      <c r="A122" s="130" t="s">
        <v>408</v>
      </c>
      <c r="B122" s="131">
        <v>630</v>
      </c>
      <c r="C122" s="132" t="s">
        <v>246</v>
      </c>
      <c r="D122" s="133" t="s">
        <v>147</v>
      </c>
      <c r="E122" s="133" t="s">
        <v>406</v>
      </c>
      <c r="F122" s="133"/>
      <c r="G122" s="140">
        <f t="shared" ref="G122:I124" si="13">G123</f>
        <v>2012.4</v>
      </c>
      <c r="H122" s="140">
        <f t="shared" si="13"/>
        <v>0</v>
      </c>
      <c r="I122" s="140">
        <f t="shared" si="13"/>
        <v>0</v>
      </c>
    </row>
    <row r="123" spans="1:11" ht="76.5">
      <c r="A123" s="108" t="s">
        <v>404</v>
      </c>
      <c r="B123" s="127">
        <v>630</v>
      </c>
      <c r="C123" s="128" t="s">
        <v>246</v>
      </c>
      <c r="D123" s="104" t="s">
        <v>147</v>
      </c>
      <c r="E123" s="104" t="s">
        <v>407</v>
      </c>
      <c r="F123" s="133"/>
      <c r="G123" s="129">
        <f t="shared" si="13"/>
        <v>2012.4</v>
      </c>
      <c r="H123" s="129">
        <f t="shared" si="13"/>
        <v>0</v>
      </c>
      <c r="I123" s="129">
        <f t="shared" si="13"/>
        <v>0</v>
      </c>
    </row>
    <row r="124" spans="1:11" ht="62.25" customHeight="1">
      <c r="A124" s="108" t="s">
        <v>405</v>
      </c>
      <c r="B124" s="127">
        <v>630</v>
      </c>
      <c r="C124" s="128" t="s">
        <v>246</v>
      </c>
      <c r="D124" s="104" t="s">
        <v>147</v>
      </c>
      <c r="E124" s="104" t="s">
        <v>407</v>
      </c>
      <c r="F124" s="133"/>
      <c r="G124" s="129">
        <f t="shared" si="13"/>
        <v>2012.4</v>
      </c>
      <c r="H124" s="129">
        <f t="shared" si="13"/>
        <v>0</v>
      </c>
      <c r="I124" s="129">
        <f t="shared" si="13"/>
        <v>0</v>
      </c>
    </row>
    <row r="125" spans="1:11" ht="25.5">
      <c r="A125" s="126" t="s">
        <v>167</v>
      </c>
      <c r="B125" s="127">
        <v>630</v>
      </c>
      <c r="C125" s="128" t="s">
        <v>246</v>
      </c>
      <c r="D125" s="104" t="s">
        <v>147</v>
      </c>
      <c r="E125" s="104" t="s">
        <v>407</v>
      </c>
      <c r="F125" s="104" t="s">
        <v>168</v>
      </c>
      <c r="G125" s="129">
        <v>2012.4</v>
      </c>
      <c r="H125" s="129">
        <v>0</v>
      </c>
      <c r="I125" s="129">
        <v>0</v>
      </c>
    </row>
    <row r="126" spans="1:11">
      <c r="A126" s="53" t="s">
        <v>182</v>
      </c>
      <c r="B126" s="58">
        <v>630</v>
      </c>
      <c r="C126" s="55" t="s">
        <v>246</v>
      </c>
      <c r="D126" s="59" t="s">
        <v>147</v>
      </c>
      <c r="E126" s="59" t="s">
        <v>183</v>
      </c>
      <c r="F126" s="59"/>
      <c r="G126" s="57">
        <f>G127</f>
        <v>420</v>
      </c>
      <c r="H126" s="57">
        <f>H127</f>
        <v>272.5</v>
      </c>
      <c r="I126" s="57">
        <f>I127</f>
        <v>78.599999999999994</v>
      </c>
    </row>
    <row r="127" spans="1:11">
      <c r="A127" s="53" t="s">
        <v>248</v>
      </c>
      <c r="B127" s="58">
        <v>630</v>
      </c>
      <c r="C127" s="55" t="s">
        <v>246</v>
      </c>
      <c r="D127" s="59" t="s">
        <v>147</v>
      </c>
      <c r="E127" s="59" t="s">
        <v>249</v>
      </c>
      <c r="F127" s="59"/>
      <c r="G127" s="57">
        <f>G128+G130</f>
        <v>420</v>
      </c>
      <c r="H127" s="57">
        <f>H128+H130</f>
        <v>272.5</v>
      </c>
      <c r="I127" s="57">
        <f>I128+I130</f>
        <v>78.599999999999994</v>
      </c>
    </row>
    <row r="128" spans="1:11" ht="16.5" customHeight="1">
      <c r="A128" s="61" t="s">
        <v>250</v>
      </c>
      <c r="B128" s="62" t="s">
        <v>170</v>
      </c>
      <c r="C128" s="62" t="s">
        <v>246</v>
      </c>
      <c r="D128" s="56" t="s">
        <v>147</v>
      </c>
      <c r="E128" s="56" t="s">
        <v>251</v>
      </c>
      <c r="F128" s="56"/>
      <c r="G128" s="63">
        <f>G129</f>
        <v>420</v>
      </c>
      <c r="H128" s="63">
        <f>H129</f>
        <v>272.5</v>
      </c>
      <c r="I128" s="63">
        <f>I129</f>
        <v>78.599999999999994</v>
      </c>
      <c r="K128" s="30"/>
    </row>
    <row r="129" spans="1:11" ht="25.5">
      <c r="A129" s="61" t="s">
        <v>167</v>
      </c>
      <c r="B129" s="62" t="s">
        <v>170</v>
      </c>
      <c r="C129" s="62" t="s">
        <v>246</v>
      </c>
      <c r="D129" s="56" t="s">
        <v>147</v>
      </c>
      <c r="E129" s="56" t="s">
        <v>251</v>
      </c>
      <c r="F129" s="56" t="s">
        <v>168</v>
      </c>
      <c r="G129" s="63">
        <v>420</v>
      </c>
      <c r="H129" s="63">
        <v>272.5</v>
      </c>
      <c r="I129" s="63">
        <v>78.599999999999994</v>
      </c>
      <c r="J129" s="84"/>
      <c r="K129" s="109"/>
    </row>
    <row r="130" spans="1:11" ht="25.5" hidden="1">
      <c r="A130" s="61" t="s">
        <v>252</v>
      </c>
      <c r="B130" s="62" t="s">
        <v>170</v>
      </c>
      <c r="C130" s="62" t="s">
        <v>246</v>
      </c>
      <c r="D130" s="56" t="s">
        <v>147</v>
      </c>
      <c r="E130" s="56" t="s">
        <v>253</v>
      </c>
      <c r="F130" s="56"/>
      <c r="G130" s="63">
        <f>G131</f>
        <v>0</v>
      </c>
      <c r="H130" s="104"/>
      <c r="I130" s="63">
        <f>I131</f>
        <v>0</v>
      </c>
    </row>
    <row r="131" spans="1:11" ht="25.5" hidden="1">
      <c r="A131" s="61" t="s">
        <v>167</v>
      </c>
      <c r="B131" s="62" t="s">
        <v>170</v>
      </c>
      <c r="C131" s="62" t="s">
        <v>246</v>
      </c>
      <c r="D131" s="56" t="s">
        <v>147</v>
      </c>
      <c r="E131" s="56" t="s">
        <v>254</v>
      </c>
      <c r="F131" s="56" t="s">
        <v>168</v>
      </c>
      <c r="G131" s="63">
        <v>0</v>
      </c>
      <c r="H131" s="104"/>
      <c r="I131" s="63">
        <v>0</v>
      </c>
    </row>
    <row r="132" spans="1:11">
      <c r="A132" s="53" t="s">
        <v>255</v>
      </c>
      <c r="B132" s="58">
        <v>630</v>
      </c>
      <c r="C132" s="55" t="s">
        <v>246</v>
      </c>
      <c r="D132" s="59" t="s">
        <v>149</v>
      </c>
      <c r="E132" s="59" t="s">
        <v>158</v>
      </c>
      <c r="F132" s="59"/>
      <c r="G132" s="57">
        <f>G133+G137+G141</f>
        <v>24578.300000000003</v>
      </c>
      <c r="H132" s="57">
        <f>H133+H137+H141</f>
        <v>12104.3</v>
      </c>
      <c r="I132" s="57">
        <f>I133+I137+I141</f>
        <v>12104.2</v>
      </c>
    </row>
    <row r="133" spans="1:11" ht="51.75" customHeight="1">
      <c r="A133" s="76" t="s">
        <v>384</v>
      </c>
      <c r="B133" s="58">
        <v>630</v>
      </c>
      <c r="C133" s="55" t="s">
        <v>246</v>
      </c>
      <c r="D133" s="59" t="s">
        <v>149</v>
      </c>
      <c r="E133" s="59" t="s">
        <v>256</v>
      </c>
      <c r="F133" s="59"/>
      <c r="G133" s="57">
        <f>G134</f>
        <v>24226.9</v>
      </c>
      <c r="H133" s="57">
        <f>H134</f>
        <v>11934.3</v>
      </c>
      <c r="I133" s="57">
        <f>I134</f>
        <v>11934.2</v>
      </c>
    </row>
    <row r="134" spans="1:11" ht="64.5" customHeight="1">
      <c r="A134" s="77" t="s">
        <v>366</v>
      </c>
      <c r="B134" s="58">
        <v>630</v>
      </c>
      <c r="C134" s="55" t="s">
        <v>246</v>
      </c>
      <c r="D134" s="59" t="s">
        <v>149</v>
      </c>
      <c r="E134" s="59" t="s">
        <v>257</v>
      </c>
      <c r="F134" s="59"/>
      <c r="G134" s="57">
        <f>G136</f>
        <v>24226.9</v>
      </c>
      <c r="H134" s="57">
        <f>H136</f>
        <v>11934.3</v>
      </c>
      <c r="I134" s="57">
        <f>I136</f>
        <v>11934.2</v>
      </c>
    </row>
    <row r="135" spans="1:11" ht="61.5" customHeight="1">
      <c r="A135" s="71" t="s">
        <v>258</v>
      </c>
      <c r="B135" s="54">
        <v>630</v>
      </c>
      <c r="C135" s="62" t="s">
        <v>246</v>
      </c>
      <c r="D135" s="56" t="s">
        <v>149</v>
      </c>
      <c r="E135" s="56" t="s">
        <v>257</v>
      </c>
      <c r="F135" s="56"/>
      <c r="G135" s="63">
        <f>G136</f>
        <v>24226.9</v>
      </c>
      <c r="H135" s="63">
        <f>H136</f>
        <v>11934.3</v>
      </c>
      <c r="I135" s="63">
        <f>I136</f>
        <v>11934.2</v>
      </c>
    </row>
    <row r="136" spans="1:11" ht="13.5" customHeight="1">
      <c r="A136" s="61" t="s">
        <v>178</v>
      </c>
      <c r="B136" s="54">
        <v>630</v>
      </c>
      <c r="C136" s="62" t="s">
        <v>246</v>
      </c>
      <c r="D136" s="56" t="s">
        <v>149</v>
      </c>
      <c r="E136" s="56" t="s">
        <v>257</v>
      </c>
      <c r="F136" s="56" t="s">
        <v>179</v>
      </c>
      <c r="G136" s="106">
        <v>24226.9</v>
      </c>
      <c r="H136" s="106">
        <v>11934.3</v>
      </c>
      <c r="I136" s="106">
        <v>11934.2</v>
      </c>
    </row>
    <row r="137" spans="1:11" ht="53.25" customHeight="1">
      <c r="A137" s="53" t="s">
        <v>385</v>
      </c>
      <c r="B137" s="58">
        <v>630</v>
      </c>
      <c r="C137" s="55" t="s">
        <v>246</v>
      </c>
      <c r="D137" s="59" t="s">
        <v>149</v>
      </c>
      <c r="E137" s="59" t="s">
        <v>259</v>
      </c>
      <c r="F137" s="59"/>
      <c r="G137" s="57">
        <f t="shared" ref="G137:I139" si="14">G138</f>
        <v>181.4</v>
      </c>
      <c r="H137" s="57">
        <f t="shared" si="14"/>
        <v>0</v>
      </c>
      <c r="I137" s="57">
        <f t="shared" si="14"/>
        <v>0</v>
      </c>
    </row>
    <row r="138" spans="1:11" ht="58.5" customHeight="1">
      <c r="A138" s="71" t="s">
        <v>386</v>
      </c>
      <c r="B138" s="54">
        <v>630</v>
      </c>
      <c r="C138" s="62" t="s">
        <v>246</v>
      </c>
      <c r="D138" s="56" t="s">
        <v>149</v>
      </c>
      <c r="E138" s="56" t="s">
        <v>260</v>
      </c>
      <c r="F138" s="56"/>
      <c r="G138" s="63">
        <f t="shared" si="14"/>
        <v>181.4</v>
      </c>
      <c r="H138" s="63">
        <f t="shared" si="14"/>
        <v>0</v>
      </c>
      <c r="I138" s="63">
        <f t="shared" si="14"/>
        <v>0</v>
      </c>
    </row>
    <row r="139" spans="1:11" ht="63.75" customHeight="1">
      <c r="A139" s="71" t="s">
        <v>131</v>
      </c>
      <c r="B139" s="54">
        <v>630</v>
      </c>
      <c r="C139" s="62" t="s">
        <v>246</v>
      </c>
      <c r="D139" s="56" t="s">
        <v>149</v>
      </c>
      <c r="E139" s="56" t="s">
        <v>260</v>
      </c>
      <c r="F139" s="56"/>
      <c r="G139" s="63">
        <f t="shared" si="14"/>
        <v>181.4</v>
      </c>
      <c r="H139" s="63">
        <f t="shared" si="14"/>
        <v>0</v>
      </c>
      <c r="I139" s="63">
        <f t="shared" si="14"/>
        <v>0</v>
      </c>
    </row>
    <row r="140" spans="1:11" ht="25.5">
      <c r="A140" s="61" t="s">
        <v>167</v>
      </c>
      <c r="B140" s="54">
        <v>630</v>
      </c>
      <c r="C140" s="62" t="s">
        <v>246</v>
      </c>
      <c r="D140" s="56" t="s">
        <v>149</v>
      </c>
      <c r="E140" s="56" t="s">
        <v>260</v>
      </c>
      <c r="F140" s="56" t="s">
        <v>168</v>
      </c>
      <c r="G140" s="63">
        <v>181.4</v>
      </c>
      <c r="H140" s="63">
        <v>0</v>
      </c>
      <c r="I140" s="63">
        <v>0</v>
      </c>
    </row>
    <row r="141" spans="1:11" ht="38.25">
      <c r="A141" s="130" t="s">
        <v>387</v>
      </c>
      <c r="B141" s="131">
        <v>630</v>
      </c>
      <c r="C141" s="132" t="s">
        <v>246</v>
      </c>
      <c r="D141" s="133" t="s">
        <v>149</v>
      </c>
      <c r="E141" s="133" t="s">
        <v>335</v>
      </c>
      <c r="F141" s="104"/>
      <c r="G141" s="140">
        <f t="shared" ref="G141:I143" si="15">SUM(G142)</f>
        <v>170</v>
      </c>
      <c r="H141" s="140">
        <f t="shared" si="15"/>
        <v>170</v>
      </c>
      <c r="I141" s="140">
        <f t="shared" si="15"/>
        <v>170</v>
      </c>
    </row>
    <row r="142" spans="1:11" ht="63.75">
      <c r="A142" s="130" t="s">
        <v>388</v>
      </c>
      <c r="B142" s="127">
        <v>630</v>
      </c>
      <c r="C142" s="128" t="s">
        <v>246</v>
      </c>
      <c r="D142" s="104" t="s">
        <v>149</v>
      </c>
      <c r="E142" s="104" t="s">
        <v>336</v>
      </c>
      <c r="F142" s="104"/>
      <c r="G142" s="129">
        <f t="shared" si="15"/>
        <v>170</v>
      </c>
      <c r="H142" s="129">
        <f t="shared" si="15"/>
        <v>170</v>
      </c>
      <c r="I142" s="129">
        <f t="shared" si="15"/>
        <v>170</v>
      </c>
    </row>
    <row r="143" spans="1:11" ht="65.25" customHeight="1">
      <c r="A143" s="134" t="s">
        <v>389</v>
      </c>
      <c r="B143" s="127">
        <v>630</v>
      </c>
      <c r="C143" s="128" t="s">
        <v>246</v>
      </c>
      <c r="D143" s="104" t="s">
        <v>149</v>
      </c>
      <c r="E143" s="104" t="s">
        <v>336</v>
      </c>
      <c r="F143" s="104"/>
      <c r="G143" s="129">
        <f t="shared" si="15"/>
        <v>170</v>
      </c>
      <c r="H143" s="129">
        <f t="shared" si="15"/>
        <v>170</v>
      </c>
      <c r="I143" s="129">
        <f t="shared" si="15"/>
        <v>170</v>
      </c>
    </row>
    <row r="144" spans="1:11" ht="26.25" customHeight="1">
      <c r="A144" s="61" t="s">
        <v>167</v>
      </c>
      <c r="B144" s="54">
        <v>630</v>
      </c>
      <c r="C144" s="62" t="s">
        <v>246</v>
      </c>
      <c r="D144" s="56" t="s">
        <v>149</v>
      </c>
      <c r="E144" s="104" t="s">
        <v>336</v>
      </c>
      <c r="F144" s="56" t="s">
        <v>168</v>
      </c>
      <c r="G144" s="63">
        <v>170</v>
      </c>
      <c r="H144" s="63">
        <v>170</v>
      </c>
      <c r="I144" s="63">
        <v>170</v>
      </c>
    </row>
    <row r="145" spans="1:9">
      <c r="A145" s="53" t="s">
        <v>261</v>
      </c>
      <c r="B145" s="55" t="s">
        <v>170</v>
      </c>
      <c r="C145" s="55" t="s">
        <v>246</v>
      </c>
      <c r="D145" s="59" t="s">
        <v>157</v>
      </c>
      <c r="E145" s="59"/>
      <c r="F145" s="59"/>
      <c r="G145" s="57">
        <f>G146+G155</f>
        <v>15469.800000000001</v>
      </c>
      <c r="H145" s="57">
        <f>H146+H155</f>
        <v>4187.5</v>
      </c>
      <c r="I145" s="57">
        <f>I146+I155</f>
        <v>4009</v>
      </c>
    </row>
    <row r="146" spans="1:9" ht="52.5" customHeight="1">
      <c r="A146" s="61" t="s">
        <v>390</v>
      </c>
      <c r="B146" s="58">
        <v>630</v>
      </c>
      <c r="C146" s="55" t="s">
        <v>246</v>
      </c>
      <c r="D146" s="59" t="s">
        <v>157</v>
      </c>
      <c r="E146" s="59" t="s">
        <v>256</v>
      </c>
      <c r="F146" s="56"/>
      <c r="G146" s="57">
        <f>G150+G147</f>
        <v>13576.7</v>
      </c>
      <c r="H146" s="57">
        <f>H150+H147</f>
        <v>3657.5</v>
      </c>
      <c r="I146" s="57">
        <f>I150+I147</f>
        <v>3657.4</v>
      </c>
    </row>
    <row r="147" spans="1:9" ht="25.5" customHeight="1">
      <c r="A147" s="126" t="s">
        <v>410</v>
      </c>
      <c r="B147" s="54">
        <v>630</v>
      </c>
      <c r="C147" s="62" t="s">
        <v>246</v>
      </c>
      <c r="D147" s="56" t="s">
        <v>157</v>
      </c>
      <c r="E147" s="56" t="s">
        <v>409</v>
      </c>
      <c r="F147" s="104"/>
      <c r="G147" s="140">
        <f t="shared" ref="G147:I148" si="16">G148</f>
        <v>1833</v>
      </c>
      <c r="H147" s="140">
        <f t="shared" si="16"/>
        <v>0</v>
      </c>
      <c r="I147" s="140">
        <f t="shared" si="16"/>
        <v>0</v>
      </c>
    </row>
    <row r="148" spans="1:9" ht="52.5" customHeight="1">
      <c r="A148" s="126" t="s">
        <v>411</v>
      </c>
      <c r="B148" s="54">
        <v>630</v>
      </c>
      <c r="C148" s="62" t="s">
        <v>246</v>
      </c>
      <c r="D148" s="56" t="s">
        <v>157</v>
      </c>
      <c r="E148" s="56" t="s">
        <v>409</v>
      </c>
      <c r="F148" s="104"/>
      <c r="G148" s="129">
        <f t="shared" si="16"/>
        <v>1833</v>
      </c>
      <c r="H148" s="129">
        <f t="shared" si="16"/>
        <v>0</v>
      </c>
      <c r="I148" s="129">
        <f t="shared" si="16"/>
        <v>0</v>
      </c>
    </row>
    <row r="149" spans="1:9" ht="25.5" customHeight="1">
      <c r="A149" s="61" t="s">
        <v>167</v>
      </c>
      <c r="B149" s="54">
        <v>630</v>
      </c>
      <c r="C149" s="62" t="s">
        <v>246</v>
      </c>
      <c r="D149" s="56" t="s">
        <v>157</v>
      </c>
      <c r="E149" s="56" t="s">
        <v>409</v>
      </c>
      <c r="F149" s="104" t="s">
        <v>168</v>
      </c>
      <c r="G149" s="129">
        <v>1833</v>
      </c>
      <c r="H149" s="129">
        <v>0</v>
      </c>
      <c r="I149" s="129">
        <v>0</v>
      </c>
    </row>
    <row r="150" spans="1:9" ht="65.25" customHeight="1">
      <c r="A150" s="71" t="s">
        <v>391</v>
      </c>
      <c r="B150" s="54">
        <v>630</v>
      </c>
      <c r="C150" s="62" t="s">
        <v>246</v>
      </c>
      <c r="D150" s="56" t="s">
        <v>157</v>
      </c>
      <c r="E150" s="56" t="s">
        <v>257</v>
      </c>
      <c r="F150" s="56"/>
      <c r="G150" s="63">
        <f>SUM(G151:G153)</f>
        <v>11743.7</v>
      </c>
      <c r="H150" s="63">
        <f>SUM(H151:H153)</f>
        <v>3657.5</v>
      </c>
      <c r="I150" s="63">
        <f>SUM(I151:I153)</f>
        <v>3657.4</v>
      </c>
    </row>
    <row r="151" spans="1:9">
      <c r="A151" s="71" t="s">
        <v>262</v>
      </c>
      <c r="B151" s="54">
        <v>630</v>
      </c>
      <c r="C151" s="62" t="s">
        <v>246</v>
      </c>
      <c r="D151" s="56" t="s">
        <v>157</v>
      </c>
      <c r="E151" s="56" t="s">
        <v>257</v>
      </c>
      <c r="F151" s="56"/>
      <c r="G151" s="63">
        <v>285</v>
      </c>
      <c r="H151" s="63">
        <v>0</v>
      </c>
      <c r="I151" s="63">
        <v>0</v>
      </c>
    </row>
    <row r="152" spans="1:9">
      <c r="A152" s="71" t="s">
        <v>130</v>
      </c>
      <c r="B152" s="54">
        <v>630</v>
      </c>
      <c r="C152" s="62" t="s">
        <v>246</v>
      </c>
      <c r="D152" s="56" t="s">
        <v>157</v>
      </c>
      <c r="E152" s="56" t="s">
        <v>257</v>
      </c>
      <c r="F152" s="56"/>
      <c r="G152" s="70">
        <v>5625.5</v>
      </c>
      <c r="H152" s="70">
        <v>3657.5</v>
      </c>
      <c r="I152" s="70">
        <v>3657.4</v>
      </c>
    </row>
    <row r="153" spans="1:9" ht="38.25">
      <c r="A153" s="257" t="s">
        <v>451</v>
      </c>
      <c r="B153" s="54">
        <v>630</v>
      </c>
      <c r="C153" s="62" t="s">
        <v>246</v>
      </c>
      <c r="D153" s="56" t="s">
        <v>157</v>
      </c>
      <c r="E153" s="56" t="s">
        <v>257</v>
      </c>
      <c r="F153" s="104"/>
      <c r="G153" s="138">
        <v>5833.2</v>
      </c>
      <c r="H153" s="138">
        <v>0</v>
      </c>
      <c r="I153" s="138">
        <v>0</v>
      </c>
    </row>
    <row r="154" spans="1:9" ht="25.5">
      <c r="A154" s="61" t="s">
        <v>167</v>
      </c>
      <c r="B154" s="54">
        <v>630</v>
      </c>
      <c r="C154" s="62" t="s">
        <v>246</v>
      </c>
      <c r="D154" s="56" t="s">
        <v>157</v>
      </c>
      <c r="E154" s="56" t="s">
        <v>257</v>
      </c>
      <c r="F154" s="56" t="s">
        <v>168</v>
      </c>
      <c r="G154" s="63">
        <f>SUM(G150)</f>
        <v>11743.7</v>
      </c>
      <c r="H154" s="63">
        <f>SUM(H150)</f>
        <v>3657.5</v>
      </c>
      <c r="I154" s="63">
        <f>SUM(I150)</f>
        <v>3657.4</v>
      </c>
    </row>
    <row r="155" spans="1:9" ht="38.25" customHeight="1">
      <c r="A155" s="53" t="s">
        <v>392</v>
      </c>
      <c r="B155" s="58">
        <v>630</v>
      </c>
      <c r="C155" s="55" t="s">
        <v>246</v>
      </c>
      <c r="D155" s="59" t="s">
        <v>157</v>
      </c>
      <c r="E155" s="59" t="s">
        <v>263</v>
      </c>
      <c r="F155" s="56"/>
      <c r="G155" s="57">
        <f>G156</f>
        <v>1893.1</v>
      </c>
      <c r="H155" s="57">
        <f>H156</f>
        <v>530</v>
      </c>
      <c r="I155" s="57">
        <f>I156</f>
        <v>351.6</v>
      </c>
    </row>
    <row r="156" spans="1:9" ht="56.25" customHeight="1">
      <c r="A156" s="86" t="s">
        <v>393</v>
      </c>
      <c r="B156" s="58">
        <v>630</v>
      </c>
      <c r="C156" s="55" t="s">
        <v>246</v>
      </c>
      <c r="D156" s="59" t="s">
        <v>157</v>
      </c>
      <c r="E156" s="59" t="s">
        <v>264</v>
      </c>
      <c r="F156" s="56"/>
      <c r="G156" s="63">
        <f>G157+G159+G161+G163+G165</f>
        <v>1893.1</v>
      </c>
      <c r="H156" s="63">
        <f>H157+H159+H161+H163+H165</f>
        <v>530</v>
      </c>
      <c r="I156" s="63">
        <f>I157+I159+I161+I163+I165</f>
        <v>351.6</v>
      </c>
    </row>
    <row r="157" spans="1:9">
      <c r="A157" s="85" t="s">
        <v>265</v>
      </c>
      <c r="B157" s="83" t="s">
        <v>170</v>
      </c>
      <c r="C157" s="83" t="s">
        <v>246</v>
      </c>
      <c r="D157" s="81" t="s">
        <v>157</v>
      </c>
      <c r="E157" s="81" t="s">
        <v>266</v>
      </c>
      <c r="F157" s="81"/>
      <c r="G157" s="63">
        <f>G158</f>
        <v>195.5</v>
      </c>
      <c r="H157" s="63">
        <f>H158</f>
        <v>105.5</v>
      </c>
      <c r="I157" s="63">
        <f>I158</f>
        <v>92.3</v>
      </c>
    </row>
    <row r="158" spans="1:9" ht="25.5">
      <c r="A158" s="85" t="s">
        <v>167</v>
      </c>
      <c r="B158" s="83" t="s">
        <v>170</v>
      </c>
      <c r="C158" s="83" t="s">
        <v>246</v>
      </c>
      <c r="D158" s="81" t="s">
        <v>157</v>
      </c>
      <c r="E158" s="81" t="s">
        <v>266</v>
      </c>
      <c r="F158" s="81" t="s">
        <v>168</v>
      </c>
      <c r="G158" s="63">
        <v>195.5</v>
      </c>
      <c r="H158" s="63">
        <v>105.5</v>
      </c>
      <c r="I158" s="63">
        <v>92.3</v>
      </c>
    </row>
    <row r="159" spans="1:9">
      <c r="A159" s="61" t="s">
        <v>267</v>
      </c>
      <c r="B159" s="62" t="s">
        <v>170</v>
      </c>
      <c r="C159" s="62" t="s">
        <v>246</v>
      </c>
      <c r="D159" s="56" t="s">
        <v>157</v>
      </c>
      <c r="E159" s="56" t="s">
        <v>268</v>
      </c>
      <c r="F159" s="56"/>
      <c r="G159" s="63">
        <f>G160</f>
        <v>229.5</v>
      </c>
      <c r="H159" s="63">
        <f>H160</f>
        <v>27.4</v>
      </c>
      <c r="I159" s="63">
        <f>I160</f>
        <v>27.4</v>
      </c>
    </row>
    <row r="160" spans="1:9" ht="25.5">
      <c r="A160" s="61" t="s">
        <v>167</v>
      </c>
      <c r="B160" s="54">
        <v>630</v>
      </c>
      <c r="C160" s="62" t="s">
        <v>246</v>
      </c>
      <c r="D160" s="56" t="s">
        <v>157</v>
      </c>
      <c r="E160" s="56" t="s">
        <v>268</v>
      </c>
      <c r="F160" s="56" t="s">
        <v>168</v>
      </c>
      <c r="G160" s="63">
        <v>229.5</v>
      </c>
      <c r="H160" s="63">
        <v>27.4</v>
      </c>
      <c r="I160" s="63">
        <v>27.4</v>
      </c>
    </row>
    <row r="161" spans="1:11" ht="25.5">
      <c r="A161" s="61" t="s">
        <v>269</v>
      </c>
      <c r="B161" s="54">
        <v>630</v>
      </c>
      <c r="C161" s="62" t="s">
        <v>246</v>
      </c>
      <c r="D161" s="56" t="s">
        <v>157</v>
      </c>
      <c r="E161" s="56" t="s">
        <v>270</v>
      </c>
      <c r="F161" s="81"/>
      <c r="G161" s="63">
        <f>G162</f>
        <v>78.3</v>
      </c>
      <c r="H161" s="63">
        <f>H162</f>
        <v>0</v>
      </c>
      <c r="I161" s="63">
        <f>I162</f>
        <v>0</v>
      </c>
    </row>
    <row r="162" spans="1:11" ht="25.5">
      <c r="A162" s="61" t="s">
        <v>167</v>
      </c>
      <c r="B162" s="54">
        <v>630</v>
      </c>
      <c r="C162" s="62" t="s">
        <v>246</v>
      </c>
      <c r="D162" s="56" t="s">
        <v>157</v>
      </c>
      <c r="E162" s="56" t="s">
        <v>270</v>
      </c>
      <c r="F162" s="81" t="s">
        <v>168</v>
      </c>
      <c r="G162" s="63">
        <v>78.3</v>
      </c>
      <c r="H162" s="63">
        <v>0</v>
      </c>
      <c r="I162" s="63">
        <v>0</v>
      </c>
    </row>
    <row r="163" spans="1:11">
      <c r="A163" s="61" t="s">
        <v>271</v>
      </c>
      <c r="B163" s="54">
        <v>630</v>
      </c>
      <c r="C163" s="62" t="s">
        <v>246</v>
      </c>
      <c r="D163" s="56" t="s">
        <v>157</v>
      </c>
      <c r="E163" s="56" t="s">
        <v>272</v>
      </c>
      <c r="F163" s="81"/>
      <c r="G163" s="63">
        <f>G164</f>
        <v>1272.8</v>
      </c>
      <c r="H163" s="63">
        <f>H164</f>
        <v>397.1</v>
      </c>
      <c r="I163" s="63">
        <f>I164</f>
        <v>231.9</v>
      </c>
    </row>
    <row r="164" spans="1:11" ht="25.5">
      <c r="A164" s="61" t="s">
        <v>167</v>
      </c>
      <c r="B164" s="54">
        <v>630</v>
      </c>
      <c r="C164" s="62" t="s">
        <v>246</v>
      </c>
      <c r="D164" s="56" t="s">
        <v>157</v>
      </c>
      <c r="E164" s="56" t="s">
        <v>272</v>
      </c>
      <c r="F164" s="56" t="s">
        <v>168</v>
      </c>
      <c r="G164" s="63">
        <v>1272.8</v>
      </c>
      <c r="H164" s="63">
        <v>397.1</v>
      </c>
      <c r="I164" s="63">
        <v>231.9</v>
      </c>
    </row>
    <row r="165" spans="1:11" ht="25.5">
      <c r="A165" s="126" t="s">
        <v>452</v>
      </c>
      <c r="B165" s="127">
        <v>630</v>
      </c>
      <c r="C165" s="128" t="s">
        <v>246</v>
      </c>
      <c r="D165" s="104" t="s">
        <v>157</v>
      </c>
      <c r="E165" s="104" t="s">
        <v>453</v>
      </c>
      <c r="F165" s="104"/>
      <c r="G165" s="129">
        <f>G166</f>
        <v>117</v>
      </c>
      <c r="H165" s="129">
        <f>H166</f>
        <v>0</v>
      </c>
      <c r="I165" s="129">
        <f>I166</f>
        <v>0</v>
      </c>
    </row>
    <row r="166" spans="1:11" ht="25.5">
      <c r="A166" s="126" t="s">
        <v>454</v>
      </c>
      <c r="B166" s="127">
        <v>630</v>
      </c>
      <c r="C166" s="128" t="s">
        <v>246</v>
      </c>
      <c r="D166" s="104" t="s">
        <v>157</v>
      </c>
      <c r="E166" s="104" t="s">
        <v>453</v>
      </c>
      <c r="F166" s="104"/>
      <c r="G166" s="129">
        <f>G167</f>
        <v>117</v>
      </c>
      <c r="H166" s="129">
        <f>H167</f>
        <v>0</v>
      </c>
      <c r="I166" s="129">
        <f>I167</f>
        <v>0</v>
      </c>
    </row>
    <row r="167" spans="1:11" ht="25.5">
      <c r="A167" s="126" t="s">
        <v>167</v>
      </c>
      <c r="B167" s="127">
        <v>630</v>
      </c>
      <c r="C167" s="128" t="s">
        <v>246</v>
      </c>
      <c r="D167" s="104" t="s">
        <v>157</v>
      </c>
      <c r="E167" s="104" t="s">
        <v>453</v>
      </c>
      <c r="F167" s="104" t="s">
        <v>168</v>
      </c>
      <c r="G167" s="129">
        <v>117</v>
      </c>
      <c r="H167" s="129">
        <v>0</v>
      </c>
      <c r="I167" s="129">
        <v>0</v>
      </c>
    </row>
    <row r="168" spans="1:11" ht="27.75" customHeight="1">
      <c r="A168" s="53" t="s">
        <v>273</v>
      </c>
      <c r="B168" s="58">
        <v>630</v>
      </c>
      <c r="C168" s="55" t="s">
        <v>246</v>
      </c>
      <c r="D168" s="59" t="s">
        <v>246</v>
      </c>
      <c r="E168" s="59"/>
      <c r="F168" s="59"/>
      <c r="G168" s="57">
        <f t="shared" ref="G168:I169" si="17">G169</f>
        <v>405.5</v>
      </c>
      <c r="H168" s="57">
        <f t="shared" si="17"/>
        <v>200.5</v>
      </c>
      <c r="I168" s="57">
        <f t="shared" si="17"/>
        <v>200.4</v>
      </c>
      <c r="K168" s="30"/>
    </row>
    <row r="169" spans="1:11" ht="24.75" customHeight="1">
      <c r="A169" s="61" t="s">
        <v>132</v>
      </c>
      <c r="B169" s="54">
        <v>630</v>
      </c>
      <c r="C169" s="62" t="s">
        <v>246</v>
      </c>
      <c r="D169" s="56" t="s">
        <v>246</v>
      </c>
      <c r="E169" s="56" t="s">
        <v>274</v>
      </c>
      <c r="F169" s="56"/>
      <c r="G169" s="63">
        <f t="shared" si="17"/>
        <v>405.5</v>
      </c>
      <c r="H169" s="63">
        <f t="shared" si="17"/>
        <v>200.5</v>
      </c>
      <c r="I169" s="63">
        <f t="shared" si="17"/>
        <v>200.4</v>
      </c>
    </row>
    <row r="170" spans="1:11">
      <c r="A170" s="61" t="s">
        <v>178</v>
      </c>
      <c r="B170" s="54">
        <v>630</v>
      </c>
      <c r="C170" s="62" t="s">
        <v>246</v>
      </c>
      <c r="D170" s="56" t="s">
        <v>246</v>
      </c>
      <c r="E170" s="56" t="s">
        <v>274</v>
      </c>
      <c r="F170" s="56" t="s">
        <v>179</v>
      </c>
      <c r="G170" s="63">
        <v>405.5</v>
      </c>
      <c r="H170" s="63">
        <v>200.5</v>
      </c>
      <c r="I170" s="63">
        <v>200.4</v>
      </c>
      <c r="K170" s="30"/>
    </row>
    <row r="171" spans="1:11">
      <c r="A171" s="53" t="s">
        <v>275</v>
      </c>
      <c r="B171" s="58">
        <v>630</v>
      </c>
      <c r="C171" s="55" t="s">
        <v>190</v>
      </c>
      <c r="D171" s="59" t="s">
        <v>212</v>
      </c>
      <c r="E171" s="59"/>
      <c r="F171" s="59"/>
      <c r="G171" s="57">
        <f>G172+G176</f>
        <v>527.4</v>
      </c>
      <c r="H171" s="57">
        <f>H172+H176</f>
        <v>242.10000000000002</v>
      </c>
      <c r="I171" s="57">
        <f>I172+I176</f>
        <v>218.1</v>
      </c>
      <c r="K171" s="30"/>
    </row>
    <row r="172" spans="1:11" ht="25.5">
      <c r="A172" s="53" t="s">
        <v>276</v>
      </c>
      <c r="B172" s="58">
        <v>630</v>
      </c>
      <c r="C172" s="55" t="s">
        <v>190</v>
      </c>
      <c r="D172" s="59" t="s">
        <v>246</v>
      </c>
      <c r="E172" s="59"/>
      <c r="F172" s="59"/>
      <c r="G172" s="57">
        <f>G175</f>
        <v>20.8</v>
      </c>
      <c r="H172" s="57">
        <f>H175</f>
        <v>20.8</v>
      </c>
      <c r="I172" s="57">
        <f>I175</f>
        <v>13</v>
      </c>
      <c r="K172" s="30"/>
    </row>
    <row r="173" spans="1:11">
      <c r="A173" s="53" t="s">
        <v>175</v>
      </c>
      <c r="B173" s="54">
        <v>630</v>
      </c>
      <c r="C173" s="62" t="s">
        <v>190</v>
      </c>
      <c r="D173" s="56" t="s">
        <v>246</v>
      </c>
      <c r="E173" s="59" t="s">
        <v>176</v>
      </c>
      <c r="F173" s="59"/>
      <c r="G173" s="57">
        <f t="shared" ref="G173:I182" si="18">G174</f>
        <v>20.8</v>
      </c>
      <c r="H173" s="57">
        <f t="shared" si="18"/>
        <v>20.8</v>
      </c>
      <c r="I173" s="57">
        <f t="shared" si="18"/>
        <v>13</v>
      </c>
      <c r="K173" s="30"/>
    </row>
    <row r="174" spans="1:11" ht="25.5">
      <c r="A174" s="61" t="s">
        <v>152</v>
      </c>
      <c r="B174" s="54">
        <v>630</v>
      </c>
      <c r="C174" s="62" t="s">
        <v>190</v>
      </c>
      <c r="D174" s="56" t="s">
        <v>246</v>
      </c>
      <c r="E174" s="56" t="s">
        <v>177</v>
      </c>
      <c r="F174" s="56"/>
      <c r="G174" s="63">
        <f t="shared" si="18"/>
        <v>20.8</v>
      </c>
      <c r="H174" s="63">
        <f t="shared" si="18"/>
        <v>20.8</v>
      </c>
      <c r="I174" s="63">
        <f t="shared" si="18"/>
        <v>13</v>
      </c>
      <c r="K174" s="30"/>
    </row>
    <row r="175" spans="1:11" ht="25.5">
      <c r="A175" s="61" t="s">
        <v>167</v>
      </c>
      <c r="B175" s="54">
        <v>630</v>
      </c>
      <c r="C175" s="62" t="s">
        <v>190</v>
      </c>
      <c r="D175" s="56" t="s">
        <v>246</v>
      </c>
      <c r="E175" s="56" t="s">
        <v>177</v>
      </c>
      <c r="F175" s="56" t="s">
        <v>168</v>
      </c>
      <c r="G175" s="63">
        <v>20.8</v>
      </c>
      <c r="H175" s="63">
        <v>20.8</v>
      </c>
      <c r="I175" s="63">
        <v>13</v>
      </c>
      <c r="K175" s="30"/>
    </row>
    <row r="176" spans="1:11">
      <c r="A176" s="53" t="s">
        <v>277</v>
      </c>
      <c r="B176" s="58">
        <v>630</v>
      </c>
      <c r="C176" s="55" t="s">
        <v>190</v>
      </c>
      <c r="D176" s="59" t="s">
        <v>190</v>
      </c>
      <c r="E176" s="59"/>
      <c r="F176" s="59"/>
      <c r="G176" s="57">
        <f>G181+G177</f>
        <v>506.6</v>
      </c>
      <c r="H176" s="57">
        <f>H181+H177</f>
        <v>221.3</v>
      </c>
      <c r="I176" s="57">
        <f>I181+I177</f>
        <v>205.1</v>
      </c>
    </row>
    <row r="177" spans="1:9" ht="63.75" customHeight="1">
      <c r="A177" s="135" t="s">
        <v>340</v>
      </c>
      <c r="B177" s="58">
        <v>630</v>
      </c>
      <c r="C177" s="55" t="s">
        <v>190</v>
      </c>
      <c r="D177" s="59" t="s">
        <v>190</v>
      </c>
      <c r="E177" s="136" t="s">
        <v>337</v>
      </c>
      <c r="F177" s="133"/>
      <c r="G177" s="140">
        <f>G178</f>
        <v>368.7</v>
      </c>
      <c r="H177" s="140">
        <f>H178</f>
        <v>145</v>
      </c>
      <c r="I177" s="140">
        <f>I178</f>
        <v>145</v>
      </c>
    </row>
    <row r="178" spans="1:9" ht="77.25" customHeight="1">
      <c r="A178" s="126" t="s">
        <v>394</v>
      </c>
      <c r="B178" s="127">
        <v>630</v>
      </c>
      <c r="C178" s="128" t="s">
        <v>190</v>
      </c>
      <c r="D178" s="104" t="s">
        <v>190</v>
      </c>
      <c r="E178" s="137" t="s">
        <v>338</v>
      </c>
      <c r="F178" s="104"/>
      <c r="G178" s="129">
        <f t="shared" ref="G178:I178" si="19">G179</f>
        <v>368.7</v>
      </c>
      <c r="H178" s="129">
        <f t="shared" si="19"/>
        <v>145</v>
      </c>
      <c r="I178" s="129">
        <f t="shared" si="19"/>
        <v>145</v>
      </c>
    </row>
    <row r="179" spans="1:9" ht="25.5">
      <c r="A179" s="126" t="s">
        <v>333</v>
      </c>
      <c r="B179" s="127">
        <v>630</v>
      </c>
      <c r="C179" s="128" t="s">
        <v>190</v>
      </c>
      <c r="D179" s="104" t="s">
        <v>190</v>
      </c>
      <c r="E179" s="137" t="s">
        <v>338</v>
      </c>
      <c r="F179" s="133"/>
      <c r="G179" s="129">
        <f>SUM(G180)</f>
        <v>368.7</v>
      </c>
      <c r="H179" s="129">
        <f>SUM(H180)</f>
        <v>145</v>
      </c>
      <c r="I179" s="129">
        <f>SUM(I180)</f>
        <v>145</v>
      </c>
    </row>
    <row r="180" spans="1:9" ht="25.5">
      <c r="A180" s="61" t="s">
        <v>167</v>
      </c>
      <c r="B180" s="127">
        <v>630</v>
      </c>
      <c r="C180" s="128" t="s">
        <v>190</v>
      </c>
      <c r="D180" s="104" t="s">
        <v>190</v>
      </c>
      <c r="E180" s="137" t="s">
        <v>338</v>
      </c>
      <c r="F180" s="104" t="s">
        <v>168</v>
      </c>
      <c r="G180" s="129">
        <v>368.7</v>
      </c>
      <c r="H180" s="129">
        <v>145</v>
      </c>
      <c r="I180" s="129">
        <v>145</v>
      </c>
    </row>
    <row r="181" spans="1:9" ht="38.25">
      <c r="A181" s="53" t="s">
        <v>278</v>
      </c>
      <c r="B181" s="58">
        <v>630</v>
      </c>
      <c r="C181" s="55" t="s">
        <v>190</v>
      </c>
      <c r="D181" s="59" t="s">
        <v>190</v>
      </c>
      <c r="E181" s="87" t="s">
        <v>279</v>
      </c>
      <c r="F181" s="59"/>
      <c r="G181" s="57">
        <f t="shared" si="18"/>
        <v>137.9</v>
      </c>
      <c r="H181" s="57">
        <f t="shared" si="18"/>
        <v>76.3</v>
      </c>
      <c r="I181" s="57">
        <f t="shared" si="18"/>
        <v>60.1</v>
      </c>
    </row>
    <row r="182" spans="1:9" ht="46.5" customHeight="1">
      <c r="A182" s="61" t="s">
        <v>395</v>
      </c>
      <c r="B182" s="54">
        <v>630</v>
      </c>
      <c r="C182" s="62" t="s">
        <v>190</v>
      </c>
      <c r="D182" s="56" t="s">
        <v>190</v>
      </c>
      <c r="E182" s="56" t="s">
        <v>329</v>
      </c>
      <c r="F182" s="56"/>
      <c r="G182" s="63">
        <f t="shared" si="18"/>
        <v>137.9</v>
      </c>
      <c r="H182" s="63">
        <f t="shared" si="18"/>
        <v>76.3</v>
      </c>
      <c r="I182" s="63">
        <f t="shared" si="18"/>
        <v>60.1</v>
      </c>
    </row>
    <row r="183" spans="1:9" ht="25.5">
      <c r="A183" s="61" t="s">
        <v>167</v>
      </c>
      <c r="B183" s="54">
        <v>630</v>
      </c>
      <c r="C183" s="62" t="s">
        <v>190</v>
      </c>
      <c r="D183" s="64" t="s">
        <v>190</v>
      </c>
      <c r="E183" s="56" t="s">
        <v>329</v>
      </c>
      <c r="F183" s="56" t="s">
        <v>168</v>
      </c>
      <c r="G183" s="63">
        <v>137.9</v>
      </c>
      <c r="H183" s="63">
        <v>76.3</v>
      </c>
      <c r="I183" s="63">
        <v>60.1</v>
      </c>
    </row>
    <row r="184" spans="1:9">
      <c r="A184" s="135" t="s">
        <v>342</v>
      </c>
      <c r="B184" s="131">
        <v>630</v>
      </c>
      <c r="C184" s="132" t="s">
        <v>231</v>
      </c>
      <c r="D184" s="133" t="s">
        <v>212</v>
      </c>
      <c r="E184" s="104"/>
      <c r="F184" s="104"/>
      <c r="G184" s="140">
        <f t="shared" ref="G184:I185" si="20">G185</f>
        <v>651.1</v>
      </c>
      <c r="H184" s="140">
        <f t="shared" si="20"/>
        <v>606.70000000000005</v>
      </c>
      <c r="I184" s="140">
        <f t="shared" si="20"/>
        <v>606.70000000000005</v>
      </c>
    </row>
    <row r="185" spans="1:9">
      <c r="A185" s="135" t="s">
        <v>343</v>
      </c>
      <c r="B185" s="131">
        <v>630</v>
      </c>
      <c r="C185" s="132" t="s">
        <v>231</v>
      </c>
      <c r="D185" s="133" t="s">
        <v>147</v>
      </c>
      <c r="E185" s="104"/>
      <c r="F185" s="104"/>
      <c r="G185" s="140">
        <f t="shared" si="20"/>
        <v>651.1</v>
      </c>
      <c r="H185" s="140">
        <f t="shared" si="20"/>
        <v>606.70000000000005</v>
      </c>
      <c r="I185" s="140">
        <f t="shared" si="20"/>
        <v>606.70000000000005</v>
      </c>
    </row>
    <row r="186" spans="1:9" ht="38.25">
      <c r="A186" s="135" t="s">
        <v>396</v>
      </c>
      <c r="B186" s="127">
        <v>630</v>
      </c>
      <c r="C186" s="128" t="s">
        <v>231</v>
      </c>
      <c r="D186" s="104" t="s">
        <v>147</v>
      </c>
      <c r="E186" s="104" t="s">
        <v>344</v>
      </c>
      <c r="F186" s="104"/>
      <c r="G186" s="129">
        <f>SUM(G187)</f>
        <v>651.1</v>
      </c>
      <c r="H186" s="129">
        <f>SUM(H187)</f>
        <v>606.70000000000005</v>
      </c>
      <c r="I186" s="129">
        <f>SUM(I187)</f>
        <v>606.70000000000005</v>
      </c>
    </row>
    <row r="187" spans="1:9" ht="42" customHeight="1">
      <c r="A187" s="126" t="s">
        <v>368</v>
      </c>
      <c r="B187" s="127">
        <v>630</v>
      </c>
      <c r="C187" s="128" t="s">
        <v>231</v>
      </c>
      <c r="D187" s="104" t="s">
        <v>147</v>
      </c>
      <c r="E187" s="104" t="s">
        <v>345</v>
      </c>
      <c r="F187" s="104"/>
      <c r="G187" s="129">
        <f t="shared" ref="G187:I187" si="21">G188</f>
        <v>651.1</v>
      </c>
      <c r="H187" s="129">
        <f t="shared" si="21"/>
        <v>606.70000000000005</v>
      </c>
      <c r="I187" s="129">
        <f t="shared" si="21"/>
        <v>606.70000000000005</v>
      </c>
    </row>
    <row r="188" spans="1:9" ht="25.5">
      <c r="A188" s="126" t="s">
        <v>346</v>
      </c>
      <c r="B188" s="127">
        <v>630</v>
      </c>
      <c r="C188" s="128" t="s">
        <v>231</v>
      </c>
      <c r="D188" s="104" t="s">
        <v>147</v>
      </c>
      <c r="E188" s="104" t="s">
        <v>345</v>
      </c>
      <c r="F188" s="104"/>
      <c r="G188" s="129">
        <f>SUM(G189)</f>
        <v>651.1</v>
      </c>
      <c r="H188" s="129">
        <f>SUM(H189)</f>
        <v>606.70000000000005</v>
      </c>
      <c r="I188" s="129">
        <f>SUM(I189)</f>
        <v>606.70000000000005</v>
      </c>
    </row>
    <row r="189" spans="1:9" ht="25.5">
      <c r="A189" s="61" t="s">
        <v>167</v>
      </c>
      <c r="B189" s="127">
        <v>630</v>
      </c>
      <c r="C189" s="128" t="s">
        <v>231</v>
      </c>
      <c r="D189" s="104" t="s">
        <v>147</v>
      </c>
      <c r="E189" s="104" t="s">
        <v>345</v>
      </c>
      <c r="F189" s="104" t="s">
        <v>168</v>
      </c>
      <c r="G189" s="129">
        <v>651.1</v>
      </c>
      <c r="H189" s="129">
        <v>606.70000000000005</v>
      </c>
      <c r="I189" s="129">
        <v>606.70000000000005</v>
      </c>
    </row>
    <row r="190" spans="1:9">
      <c r="A190" s="53" t="s">
        <v>280</v>
      </c>
      <c r="B190" s="58">
        <v>630</v>
      </c>
      <c r="C190" s="55" t="s">
        <v>223</v>
      </c>
      <c r="D190" s="60" t="s">
        <v>212</v>
      </c>
      <c r="E190" s="59"/>
      <c r="F190" s="59"/>
      <c r="G190" s="57">
        <f>G191+G198+G205</f>
        <v>3365.0999999999995</v>
      </c>
      <c r="H190" s="57">
        <f>H191+H198+H205</f>
        <v>1446.6</v>
      </c>
      <c r="I190" s="57">
        <f>I191+I198+I205</f>
        <v>1417.9</v>
      </c>
    </row>
    <row r="191" spans="1:9">
      <c r="A191" s="53" t="s">
        <v>281</v>
      </c>
      <c r="B191" s="58">
        <v>630</v>
      </c>
      <c r="C191" s="55" t="s">
        <v>223</v>
      </c>
      <c r="D191" s="59" t="s">
        <v>147</v>
      </c>
      <c r="E191" s="59"/>
      <c r="F191" s="59"/>
      <c r="G191" s="57">
        <f>G192</f>
        <v>3058.8999999999996</v>
      </c>
      <c r="H191" s="57">
        <f>H192</f>
        <v>1242.5999999999999</v>
      </c>
      <c r="I191" s="57">
        <f>I192</f>
        <v>1242.4000000000001</v>
      </c>
    </row>
    <row r="192" spans="1:9" ht="51">
      <c r="A192" s="53" t="s">
        <v>397</v>
      </c>
      <c r="B192" s="54">
        <v>630</v>
      </c>
      <c r="C192" s="55" t="s">
        <v>223</v>
      </c>
      <c r="D192" s="59" t="s">
        <v>147</v>
      </c>
      <c r="E192" s="59" t="s">
        <v>172</v>
      </c>
      <c r="F192" s="59"/>
      <c r="G192" s="57">
        <f>G194+G196</f>
        <v>3058.8999999999996</v>
      </c>
      <c r="H192" s="57">
        <f>H194+H196</f>
        <v>1242.5999999999999</v>
      </c>
      <c r="I192" s="57">
        <f>I194+I196</f>
        <v>1242.4000000000001</v>
      </c>
    </row>
    <row r="193" spans="1:9" ht="39" hidden="1" customHeight="1">
      <c r="A193" s="61"/>
      <c r="B193" s="54"/>
      <c r="C193" s="62"/>
      <c r="D193" s="56"/>
      <c r="E193" s="56"/>
      <c r="F193" s="56"/>
      <c r="G193" s="63"/>
      <c r="H193" s="63"/>
      <c r="I193" s="63"/>
    </row>
    <row r="194" spans="1:9" ht="38.25">
      <c r="A194" s="61" t="s">
        <v>282</v>
      </c>
      <c r="B194" s="54">
        <v>630</v>
      </c>
      <c r="C194" s="62" t="s">
        <v>223</v>
      </c>
      <c r="D194" s="56" t="s">
        <v>147</v>
      </c>
      <c r="E194" s="56" t="s">
        <v>283</v>
      </c>
      <c r="F194" s="56"/>
      <c r="G194" s="63">
        <f>G195</f>
        <v>2136.1</v>
      </c>
      <c r="H194" s="63">
        <f>H195</f>
        <v>867.7</v>
      </c>
      <c r="I194" s="63">
        <f>I195</f>
        <v>867.6</v>
      </c>
    </row>
    <row r="195" spans="1:9" ht="12" customHeight="1">
      <c r="A195" s="61" t="s">
        <v>284</v>
      </c>
      <c r="B195" s="54">
        <v>630</v>
      </c>
      <c r="C195" s="62" t="s">
        <v>223</v>
      </c>
      <c r="D195" s="56" t="s">
        <v>147</v>
      </c>
      <c r="E195" s="56" t="s">
        <v>283</v>
      </c>
      <c r="F195" s="56" t="s">
        <v>285</v>
      </c>
      <c r="G195" s="63">
        <v>2136.1</v>
      </c>
      <c r="H195" s="63">
        <v>867.7</v>
      </c>
      <c r="I195" s="63">
        <v>867.6</v>
      </c>
    </row>
    <row r="196" spans="1:9" ht="36" customHeight="1">
      <c r="A196" s="61" t="s">
        <v>286</v>
      </c>
      <c r="B196" s="54">
        <v>630</v>
      </c>
      <c r="C196" s="62" t="s">
        <v>223</v>
      </c>
      <c r="D196" s="56" t="s">
        <v>147</v>
      </c>
      <c r="E196" s="56" t="s">
        <v>287</v>
      </c>
      <c r="F196" s="56"/>
      <c r="G196" s="63">
        <f>G197</f>
        <v>922.8</v>
      </c>
      <c r="H196" s="63">
        <f>H197</f>
        <v>374.9</v>
      </c>
      <c r="I196" s="63">
        <f>I197</f>
        <v>374.8</v>
      </c>
    </row>
    <row r="197" spans="1:9" ht="15.75" customHeight="1">
      <c r="A197" s="61" t="s">
        <v>284</v>
      </c>
      <c r="B197" s="54">
        <v>630</v>
      </c>
      <c r="C197" s="62" t="s">
        <v>223</v>
      </c>
      <c r="D197" s="56" t="s">
        <v>147</v>
      </c>
      <c r="E197" s="56" t="s">
        <v>287</v>
      </c>
      <c r="F197" s="56" t="s">
        <v>285</v>
      </c>
      <c r="G197" s="63">
        <v>922.8</v>
      </c>
      <c r="H197" s="63">
        <v>374.9</v>
      </c>
      <c r="I197" s="63">
        <v>374.8</v>
      </c>
    </row>
    <row r="198" spans="1:9" ht="16.149999999999999" customHeight="1">
      <c r="A198" s="88" t="s">
        <v>288</v>
      </c>
      <c r="B198" s="58">
        <v>630</v>
      </c>
      <c r="C198" s="55" t="s">
        <v>223</v>
      </c>
      <c r="D198" s="59" t="s">
        <v>157</v>
      </c>
      <c r="E198" s="59"/>
      <c r="F198" s="59"/>
      <c r="G198" s="57">
        <f>G199+G202</f>
        <v>204</v>
      </c>
      <c r="H198" s="57">
        <f>H199+H202</f>
        <v>204</v>
      </c>
      <c r="I198" s="57">
        <f>I199+I202</f>
        <v>175.5</v>
      </c>
    </row>
    <row r="199" spans="1:9" ht="21.6" hidden="1" customHeight="1">
      <c r="A199" s="89" t="s">
        <v>289</v>
      </c>
      <c r="B199" s="58">
        <v>630</v>
      </c>
      <c r="C199" s="55" t="s">
        <v>223</v>
      </c>
      <c r="D199" s="59" t="s">
        <v>157</v>
      </c>
      <c r="E199" s="32" t="s">
        <v>192</v>
      </c>
      <c r="F199" s="59"/>
      <c r="G199" s="57"/>
      <c r="H199" s="57"/>
      <c r="I199" s="57"/>
    </row>
    <row r="200" spans="1:9" ht="21.6" hidden="1" customHeight="1">
      <c r="A200" s="90" t="s">
        <v>290</v>
      </c>
      <c r="B200" s="54">
        <v>630</v>
      </c>
      <c r="C200" s="62" t="s">
        <v>223</v>
      </c>
      <c r="D200" s="56" t="s">
        <v>157</v>
      </c>
      <c r="E200" s="91" t="s">
        <v>193</v>
      </c>
      <c r="F200" s="56"/>
      <c r="G200" s="63"/>
      <c r="H200" s="63"/>
      <c r="I200" s="63"/>
    </row>
    <row r="201" spans="1:9" ht="21.6" hidden="1" customHeight="1">
      <c r="A201" s="90" t="s">
        <v>291</v>
      </c>
      <c r="B201" s="54">
        <v>630</v>
      </c>
      <c r="C201" s="62" t="s">
        <v>223</v>
      </c>
      <c r="D201" s="56" t="s">
        <v>157</v>
      </c>
      <c r="E201" s="91" t="s">
        <v>193</v>
      </c>
      <c r="F201" s="56" t="s">
        <v>285</v>
      </c>
      <c r="G201" s="63"/>
      <c r="H201" s="63"/>
      <c r="I201" s="63"/>
    </row>
    <row r="202" spans="1:9" ht="15" customHeight="1">
      <c r="A202" s="89" t="s">
        <v>201</v>
      </c>
      <c r="B202" s="54">
        <v>630</v>
      </c>
      <c r="C202" s="62" t="s">
        <v>223</v>
      </c>
      <c r="D202" s="56" t="s">
        <v>157</v>
      </c>
      <c r="E202" s="91" t="s">
        <v>202</v>
      </c>
      <c r="F202" s="56"/>
      <c r="G202" s="57">
        <f t="shared" ref="G202:I203" si="22">G203</f>
        <v>204</v>
      </c>
      <c r="H202" s="57">
        <f t="shared" si="22"/>
        <v>204</v>
      </c>
      <c r="I202" s="57">
        <f t="shared" si="22"/>
        <v>175.5</v>
      </c>
    </row>
    <row r="203" spans="1:9" ht="75.75" customHeight="1">
      <c r="A203" s="39" t="s">
        <v>292</v>
      </c>
      <c r="B203" s="54">
        <v>630</v>
      </c>
      <c r="C203" s="62" t="s">
        <v>223</v>
      </c>
      <c r="D203" s="56" t="s">
        <v>157</v>
      </c>
      <c r="E203" s="74" t="s">
        <v>293</v>
      </c>
      <c r="F203" s="56"/>
      <c r="G203" s="63">
        <f t="shared" si="22"/>
        <v>204</v>
      </c>
      <c r="H203" s="63">
        <f t="shared" si="22"/>
        <v>204</v>
      </c>
      <c r="I203" s="63">
        <f t="shared" si="22"/>
        <v>175.5</v>
      </c>
    </row>
    <row r="204" spans="1:9" ht="26.25" customHeight="1">
      <c r="A204" s="39" t="s">
        <v>291</v>
      </c>
      <c r="B204" s="54">
        <v>630</v>
      </c>
      <c r="C204" s="62" t="s">
        <v>223</v>
      </c>
      <c r="D204" s="56" t="s">
        <v>157</v>
      </c>
      <c r="E204" s="74" t="s">
        <v>293</v>
      </c>
      <c r="F204" s="56" t="s">
        <v>285</v>
      </c>
      <c r="G204" s="63">
        <v>204</v>
      </c>
      <c r="H204" s="63">
        <v>204</v>
      </c>
      <c r="I204" s="63">
        <v>175.5</v>
      </c>
    </row>
    <row r="205" spans="1:9" ht="15.75" customHeight="1">
      <c r="A205" s="92" t="s">
        <v>294</v>
      </c>
      <c r="B205" s="58">
        <v>630</v>
      </c>
      <c r="C205" s="55" t="s">
        <v>223</v>
      </c>
      <c r="D205" s="59" t="s">
        <v>181</v>
      </c>
      <c r="E205" s="74"/>
      <c r="F205" s="56"/>
      <c r="G205" s="57">
        <f>G206</f>
        <v>102.2</v>
      </c>
      <c r="H205" s="57">
        <f>H206</f>
        <v>0</v>
      </c>
      <c r="I205" s="57">
        <f>I206</f>
        <v>0</v>
      </c>
    </row>
    <row r="206" spans="1:9" ht="16.5" customHeight="1">
      <c r="A206" s="92" t="s">
        <v>182</v>
      </c>
      <c r="B206" s="58">
        <v>630</v>
      </c>
      <c r="C206" s="55" t="s">
        <v>223</v>
      </c>
      <c r="D206" s="59" t="s">
        <v>181</v>
      </c>
      <c r="E206" s="74" t="s">
        <v>183</v>
      </c>
      <c r="F206" s="56"/>
      <c r="G206" s="63">
        <f>G207+G209</f>
        <v>102.2</v>
      </c>
      <c r="H206" s="63">
        <f>H207+H209</f>
        <v>0</v>
      </c>
      <c r="I206" s="63">
        <f>I207+I209</f>
        <v>0</v>
      </c>
    </row>
    <row r="207" spans="1:9" ht="75" customHeight="1">
      <c r="A207" s="39" t="s">
        <v>94</v>
      </c>
      <c r="B207" s="54">
        <v>630</v>
      </c>
      <c r="C207" s="62" t="s">
        <v>223</v>
      </c>
      <c r="D207" s="56" t="s">
        <v>181</v>
      </c>
      <c r="E207" s="74" t="s">
        <v>295</v>
      </c>
      <c r="F207" s="56"/>
      <c r="G207" s="63">
        <f>G208</f>
        <v>99</v>
      </c>
      <c r="H207" s="63">
        <f>H208</f>
        <v>0</v>
      </c>
      <c r="I207" s="63">
        <f>I208</f>
        <v>0</v>
      </c>
    </row>
    <row r="208" spans="1:9" ht="24.6" customHeight="1">
      <c r="A208" s="51" t="s">
        <v>167</v>
      </c>
      <c r="B208" s="54">
        <v>630</v>
      </c>
      <c r="C208" s="62" t="s">
        <v>223</v>
      </c>
      <c r="D208" s="56" t="s">
        <v>181</v>
      </c>
      <c r="E208" s="74" t="s">
        <v>295</v>
      </c>
      <c r="F208" s="56" t="s">
        <v>168</v>
      </c>
      <c r="G208" s="63">
        <v>99</v>
      </c>
      <c r="H208" s="63">
        <v>0</v>
      </c>
      <c r="I208" s="63">
        <v>0</v>
      </c>
    </row>
    <row r="209" spans="1:12" ht="76.5" customHeight="1">
      <c r="A209" s="108" t="s">
        <v>419</v>
      </c>
      <c r="B209" s="54">
        <v>630</v>
      </c>
      <c r="C209" s="62" t="s">
        <v>223</v>
      </c>
      <c r="D209" s="56" t="s">
        <v>181</v>
      </c>
      <c r="E209" s="74" t="s">
        <v>418</v>
      </c>
      <c r="F209" s="56"/>
      <c r="G209" s="63">
        <f>G210</f>
        <v>3.2</v>
      </c>
      <c r="H209" s="63">
        <f>H210</f>
        <v>0</v>
      </c>
      <c r="I209" s="63">
        <f>I210</f>
        <v>0</v>
      </c>
    </row>
    <row r="210" spans="1:12" ht="24.6" customHeight="1">
      <c r="A210" s="51" t="s">
        <v>167</v>
      </c>
      <c r="B210" s="54">
        <v>630</v>
      </c>
      <c r="C210" s="62" t="s">
        <v>223</v>
      </c>
      <c r="D210" s="56" t="s">
        <v>181</v>
      </c>
      <c r="E210" s="74" t="s">
        <v>418</v>
      </c>
      <c r="F210" s="56" t="s">
        <v>168</v>
      </c>
      <c r="G210" s="70">
        <v>3.2</v>
      </c>
      <c r="H210" s="70">
        <v>0</v>
      </c>
      <c r="I210" s="70">
        <v>0</v>
      </c>
    </row>
    <row r="211" spans="1:12" ht="16.5" customHeight="1">
      <c r="A211" s="53" t="s">
        <v>296</v>
      </c>
      <c r="B211" s="58">
        <v>630</v>
      </c>
      <c r="C211" s="55" t="s">
        <v>191</v>
      </c>
      <c r="D211" s="59" t="s">
        <v>212</v>
      </c>
      <c r="E211" s="59"/>
      <c r="F211" s="59"/>
      <c r="G211" s="57">
        <f>G212+G216</f>
        <v>989.59999999999991</v>
      </c>
      <c r="H211" s="57">
        <f>H212+H216</f>
        <v>815.40000000000009</v>
      </c>
      <c r="I211" s="57">
        <f>I212+I216</f>
        <v>786.6</v>
      </c>
      <c r="L211" s="30"/>
    </row>
    <row r="212" spans="1:12">
      <c r="A212" s="53" t="s">
        <v>297</v>
      </c>
      <c r="B212" s="58">
        <v>630</v>
      </c>
      <c r="C212" s="55" t="s">
        <v>191</v>
      </c>
      <c r="D212" s="59" t="s">
        <v>147</v>
      </c>
      <c r="E212" s="59"/>
      <c r="F212" s="59"/>
      <c r="G212" s="57">
        <f t="shared" ref="G212:I213" si="23">G213</f>
        <v>460.8</v>
      </c>
      <c r="H212" s="57">
        <f t="shared" si="23"/>
        <v>451.3</v>
      </c>
      <c r="I212" s="57">
        <f t="shared" si="23"/>
        <v>422.5</v>
      </c>
    </row>
    <row r="213" spans="1:12" ht="40.9" customHeight="1">
      <c r="A213" s="53" t="s">
        <v>298</v>
      </c>
      <c r="B213" s="54">
        <v>630</v>
      </c>
      <c r="C213" s="62" t="s">
        <v>191</v>
      </c>
      <c r="D213" s="56" t="s">
        <v>147</v>
      </c>
      <c r="E213" s="87" t="s">
        <v>299</v>
      </c>
      <c r="F213" s="56"/>
      <c r="G213" s="63">
        <f t="shared" si="23"/>
        <v>460.8</v>
      </c>
      <c r="H213" s="63">
        <f t="shared" si="23"/>
        <v>451.3</v>
      </c>
      <c r="I213" s="63">
        <f t="shared" si="23"/>
        <v>422.5</v>
      </c>
    </row>
    <row r="214" spans="1:12" ht="48.75" customHeight="1">
      <c r="A214" s="61" t="s">
        <v>300</v>
      </c>
      <c r="B214" s="54">
        <v>630</v>
      </c>
      <c r="C214" s="62" t="s">
        <v>191</v>
      </c>
      <c r="D214" s="56" t="s">
        <v>147</v>
      </c>
      <c r="E214" s="56" t="s">
        <v>328</v>
      </c>
      <c r="F214" s="56"/>
      <c r="G214" s="63">
        <f>SUM(G215)</f>
        <v>460.8</v>
      </c>
      <c r="H214" s="63">
        <f>SUM(H215)</f>
        <v>451.3</v>
      </c>
      <c r="I214" s="63">
        <f>SUM(I215)</f>
        <v>422.5</v>
      </c>
    </row>
    <row r="215" spans="1:12" ht="27.75" customHeight="1">
      <c r="A215" s="61" t="s">
        <v>167</v>
      </c>
      <c r="B215" s="54">
        <v>630</v>
      </c>
      <c r="C215" s="62" t="s">
        <v>191</v>
      </c>
      <c r="D215" s="56" t="s">
        <v>147</v>
      </c>
      <c r="E215" s="56" t="s">
        <v>328</v>
      </c>
      <c r="F215" s="56" t="s">
        <v>168</v>
      </c>
      <c r="G215" s="70">
        <v>460.8</v>
      </c>
      <c r="H215" s="70">
        <v>451.3</v>
      </c>
      <c r="I215" s="70">
        <v>422.5</v>
      </c>
    </row>
    <row r="216" spans="1:12" ht="15.75" customHeight="1">
      <c r="A216" s="135" t="s">
        <v>339</v>
      </c>
      <c r="B216" s="131">
        <v>630</v>
      </c>
      <c r="C216" s="132" t="s">
        <v>191</v>
      </c>
      <c r="D216" s="133" t="s">
        <v>149</v>
      </c>
      <c r="E216" s="137"/>
      <c r="F216" s="104"/>
      <c r="G216" s="140">
        <f t="shared" ref="G216:I216" si="24">G219</f>
        <v>528.79999999999995</v>
      </c>
      <c r="H216" s="140">
        <f t="shared" ref="H216" si="25">H219</f>
        <v>364.1</v>
      </c>
      <c r="I216" s="140">
        <f t="shared" si="24"/>
        <v>364.1</v>
      </c>
    </row>
    <row r="217" spans="1:12" ht="60.75" customHeight="1">
      <c r="A217" s="135" t="s">
        <v>340</v>
      </c>
      <c r="B217" s="131">
        <v>630</v>
      </c>
      <c r="C217" s="132" t="s">
        <v>191</v>
      </c>
      <c r="D217" s="133" t="s">
        <v>149</v>
      </c>
      <c r="E217" s="136" t="s">
        <v>337</v>
      </c>
      <c r="F217" s="104"/>
      <c r="G217" s="129">
        <f t="shared" ref="G217:I218" si="26">G218</f>
        <v>528.79999999999995</v>
      </c>
      <c r="H217" s="129">
        <f>H218</f>
        <v>364.1</v>
      </c>
      <c r="I217" s="129">
        <f>I218</f>
        <v>364.1</v>
      </c>
    </row>
    <row r="218" spans="1:12" ht="75" customHeight="1">
      <c r="A218" s="126" t="s">
        <v>394</v>
      </c>
      <c r="B218" s="127">
        <v>630</v>
      </c>
      <c r="C218" s="128" t="s">
        <v>191</v>
      </c>
      <c r="D218" s="104" t="s">
        <v>149</v>
      </c>
      <c r="E218" s="137" t="s">
        <v>338</v>
      </c>
      <c r="F218" s="104"/>
      <c r="G218" s="129">
        <f t="shared" si="26"/>
        <v>528.79999999999995</v>
      </c>
      <c r="H218" s="129">
        <f t="shared" si="26"/>
        <v>364.1</v>
      </c>
      <c r="I218" s="129">
        <f t="shared" si="26"/>
        <v>364.1</v>
      </c>
    </row>
    <row r="219" spans="1:12" ht="15.75" customHeight="1">
      <c r="A219" s="126" t="s">
        <v>341</v>
      </c>
      <c r="B219" s="127">
        <v>630</v>
      </c>
      <c r="C219" s="128" t="s">
        <v>191</v>
      </c>
      <c r="D219" s="104" t="s">
        <v>149</v>
      </c>
      <c r="E219" s="137" t="s">
        <v>338</v>
      </c>
      <c r="F219" s="104"/>
      <c r="G219" s="138">
        <f>SUM(G220)</f>
        <v>528.79999999999995</v>
      </c>
      <c r="H219" s="138">
        <f>SUM(H220)</f>
        <v>364.1</v>
      </c>
      <c r="I219" s="138">
        <f>SUM(I220)</f>
        <v>364.1</v>
      </c>
    </row>
    <row r="220" spans="1:12" ht="27.6" customHeight="1">
      <c r="A220" s="61" t="s">
        <v>167</v>
      </c>
      <c r="B220" s="127">
        <v>630</v>
      </c>
      <c r="C220" s="128" t="s">
        <v>191</v>
      </c>
      <c r="D220" s="104" t="s">
        <v>149</v>
      </c>
      <c r="E220" s="137" t="s">
        <v>338</v>
      </c>
      <c r="F220" s="56" t="s">
        <v>168</v>
      </c>
      <c r="G220" s="70">
        <v>528.79999999999995</v>
      </c>
      <c r="H220" s="70">
        <v>364.1</v>
      </c>
      <c r="I220" s="70">
        <v>364.1</v>
      </c>
    </row>
    <row r="221" spans="1:12">
      <c r="A221" s="25"/>
      <c r="B221" s="25"/>
      <c r="C221" s="25"/>
      <c r="D221" s="25"/>
      <c r="E221" s="25"/>
      <c r="F221" s="25"/>
      <c r="G221" s="25"/>
      <c r="H221" s="25"/>
      <c r="I221" s="25"/>
      <c r="L221" s="30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I3:I4"/>
    <mergeCell ref="G3:G4"/>
    <mergeCell ref="H3:H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L30"/>
  <sheetViews>
    <sheetView tabSelected="1" workbookViewId="0">
      <selection activeCell="D19" sqref="D19"/>
    </sheetView>
  </sheetViews>
  <sheetFormatPr defaultColWidth="9" defaultRowHeight="12.75"/>
  <cols>
    <col min="1" max="1" width="40.28515625" customWidth="1"/>
    <col min="2" max="2" width="22.140625" customWidth="1"/>
    <col min="3" max="3" width="14.85546875" style="25" customWidth="1"/>
    <col min="4" max="4" width="16" style="25" customWidth="1"/>
    <col min="5" max="5" width="17.140625" customWidth="1"/>
    <col min="6" max="6" width="5.5703125" customWidth="1"/>
    <col min="7" max="7" width="9.140625" hidden="1" customWidth="1"/>
    <col min="8" max="8" width="7.5703125" customWidth="1"/>
    <col min="9" max="9" width="15.140625" customWidth="1"/>
    <col min="10" max="10" width="27" customWidth="1"/>
    <col min="11" max="11" width="15.42578125" customWidth="1"/>
  </cols>
  <sheetData>
    <row r="1" spans="1:12" s="25" customFormat="1" ht="67.5" customHeight="1">
      <c r="B1" s="263" t="s">
        <v>464</v>
      </c>
      <c r="C1" s="264"/>
      <c r="D1" s="264"/>
      <c r="E1" s="264"/>
    </row>
    <row r="2" spans="1:12" ht="15" customHeight="1">
      <c r="A2" s="93"/>
      <c r="B2" s="93"/>
      <c r="C2" s="93"/>
      <c r="D2" s="93"/>
      <c r="E2" s="93"/>
      <c r="K2" s="94"/>
    </row>
    <row r="3" spans="1:12" ht="32.25" customHeight="1">
      <c r="A3" s="246" t="s">
        <v>458</v>
      </c>
      <c r="B3" s="247"/>
      <c r="C3" s="247"/>
      <c r="D3" s="247"/>
      <c r="E3" s="247"/>
      <c r="F3" s="95"/>
      <c r="G3" s="95"/>
      <c r="H3" s="95"/>
      <c r="I3" s="96"/>
      <c r="J3" s="94"/>
      <c r="K3" s="96"/>
      <c r="L3" s="96"/>
    </row>
    <row r="4" spans="1:12">
      <c r="A4" s="93"/>
      <c r="B4" s="93"/>
      <c r="C4" s="93"/>
      <c r="D4" s="93"/>
      <c r="E4" s="93"/>
      <c r="J4" s="48"/>
    </row>
    <row r="5" spans="1:12" ht="60">
      <c r="A5" s="38" t="s">
        <v>301</v>
      </c>
      <c r="B5" s="38" t="s">
        <v>302</v>
      </c>
      <c r="C5" s="97" t="s">
        <v>461</v>
      </c>
      <c r="D5" s="222" t="s">
        <v>459</v>
      </c>
      <c r="E5" s="97" t="s">
        <v>460</v>
      </c>
      <c r="K5" s="48"/>
    </row>
    <row r="6" spans="1:12" ht="30" customHeight="1">
      <c r="A6" s="98" t="s">
        <v>303</v>
      </c>
      <c r="B6" s="99" t="s">
        <v>304</v>
      </c>
      <c r="C6" s="100">
        <f>C7</f>
        <v>860.19999999999709</v>
      </c>
      <c r="D6" s="100">
        <f>D7</f>
        <v>7.5</v>
      </c>
      <c r="E6" s="100">
        <f>E7</f>
        <v>-2636.0999999999985</v>
      </c>
      <c r="F6" s="144"/>
      <c r="G6" s="144"/>
      <c r="H6" s="144"/>
      <c r="J6" s="48"/>
      <c r="K6" s="48"/>
    </row>
    <row r="7" spans="1:12" ht="24.75" customHeight="1">
      <c r="A7" s="98" t="s">
        <v>305</v>
      </c>
      <c r="B7" s="99" t="s">
        <v>306</v>
      </c>
      <c r="C7" s="100">
        <f>C8+C12</f>
        <v>860.19999999999709</v>
      </c>
      <c r="D7" s="100">
        <f>D8+D12</f>
        <v>7.5</v>
      </c>
      <c r="E7" s="100">
        <f>E8+E12</f>
        <v>-2636.0999999999985</v>
      </c>
      <c r="J7" s="48"/>
      <c r="K7" s="48"/>
    </row>
    <row r="8" spans="1:12" ht="15.75" customHeight="1">
      <c r="A8" s="153" t="s">
        <v>307</v>
      </c>
      <c r="B8" s="99" t="s">
        <v>308</v>
      </c>
      <c r="C8" s="100">
        <f>C9</f>
        <v>-86768.7</v>
      </c>
      <c r="D8" s="100">
        <f>D9</f>
        <v>-33460.400000000001</v>
      </c>
      <c r="E8" s="100">
        <f>E9</f>
        <v>-34158.5</v>
      </c>
      <c r="J8" s="48"/>
      <c r="K8" s="48"/>
    </row>
    <row r="9" spans="1:12" ht="15" customHeight="1">
      <c r="A9" s="51" t="s">
        <v>309</v>
      </c>
      <c r="B9" s="101" t="s">
        <v>310</v>
      </c>
      <c r="C9" s="102">
        <f t="shared" ref="C9:E14" si="0">C10</f>
        <v>-86768.7</v>
      </c>
      <c r="D9" s="102">
        <f t="shared" si="0"/>
        <v>-33460.400000000001</v>
      </c>
      <c r="E9" s="102">
        <f t="shared" si="0"/>
        <v>-34158.5</v>
      </c>
      <c r="J9" s="48"/>
      <c r="K9" s="48"/>
    </row>
    <row r="10" spans="1:12" ht="27" customHeight="1">
      <c r="A10" s="51" t="s">
        <v>311</v>
      </c>
      <c r="B10" s="101" t="s">
        <v>312</v>
      </c>
      <c r="C10" s="102">
        <f t="shared" si="0"/>
        <v>-86768.7</v>
      </c>
      <c r="D10" s="102">
        <f t="shared" si="0"/>
        <v>-33460.400000000001</v>
      </c>
      <c r="E10" s="102">
        <f t="shared" si="0"/>
        <v>-34158.5</v>
      </c>
      <c r="J10" s="48"/>
      <c r="K10" s="48"/>
    </row>
    <row r="11" spans="1:12" ht="24.75" customHeight="1">
      <c r="A11" s="51" t="s">
        <v>313</v>
      </c>
      <c r="B11" s="101" t="s">
        <v>314</v>
      </c>
      <c r="C11" s="102">
        <v>-86768.7</v>
      </c>
      <c r="D11" s="102">
        <v>-33460.400000000001</v>
      </c>
      <c r="E11" s="102">
        <v>-34158.5</v>
      </c>
      <c r="J11" s="48"/>
      <c r="K11" s="48"/>
    </row>
    <row r="12" spans="1:12" ht="17.25" customHeight="1">
      <c r="A12" s="151" t="s">
        <v>315</v>
      </c>
      <c r="B12" s="99" t="s">
        <v>316</v>
      </c>
      <c r="C12" s="100">
        <f t="shared" si="0"/>
        <v>87628.9</v>
      </c>
      <c r="D12" s="100">
        <f t="shared" si="0"/>
        <v>33467.9</v>
      </c>
      <c r="E12" s="100">
        <f t="shared" si="0"/>
        <v>31522.400000000001</v>
      </c>
      <c r="J12" s="48"/>
      <c r="K12" s="48"/>
    </row>
    <row r="13" spans="1:12" ht="15" customHeight="1">
      <c r="A13" s="152" t="s">
        <v>317</v>
      </c>
      <c r="B13" s="101" t="s">
        <v>318</v>
      </c>
      <c r="C13" s="102">
        <f t="shared" si="0"/>
        <v>87628.9</v>
      </c>
      <c r="D13" s="102">
        <f t="shared" si="0"/>
        <v>33467.9</v>
      </c>
      <c r="E13" s="102">
        <f t="shared" si="0"/>
        <v>31522.400000000001</v>
      </c>
      <c r="J13" s="48"/>
      <c r="K13" s="48"/>
    </row>
    <row r="14" spans="1:12" ht="15.75" customHeight="1">
      <c r="A14" s="152" t="s">
        <v>319</v>
      </c>
      <c r="B14" s="101" t="s">
        <v>320</v>
      </c>
      <c r="C14" s="102">
        <f t="shared" si="0"/>
        <v>87628.9</v>
      </c>
      <c r="D14" s="102">
        <f t="shared" si="0"/>
        <v>33467.9</v>
      </c>
      <c r="E14" s="102">
        <f t="shared" si="0"/>
        <v>31522.400000000001</v>
      </c>
      <c r="J14" s="48"/>
      <c r="K14" s="48"/>
    </row>
    <row r="15" spans="1:12" ht="25.5">
      <c r="A15" s="51" t="s">
        <v>321</v>
      </c>
      <c r="B15" s="101" t="s">
        <v>322</v>
      </c>
      <c r="C15" s="102">
        <v>87628.9</v>
      </c>
      <c r="D15" s="102">
        <v>33467.9</v>
      </c>
      <c r="E15" s="102">
        <v>31522.400000000001</v>
      </c>
      <c r="J15" s="48"/>
    </row>
    <row r="16" spans="1:12">
      <c r="A16" s="48"/>
      <c r="B16" s="48"/>
      <c r="C16" s="48"/>
      <c r="D16" s="48"/>
      <c r="E16" s="48"/>
    </row>
    <row r="17" spans="1:9">
      <c r="A17" s="48"/>
      <c r="B17" s="48"/>
      <c r="C17" s="48"/>
      <c r="D17" s="48"/>
      <c r="E17" s="48"/>
      <c r="F17" s="103"/>
      <c r="G17" s="103"/>
      <c r="H17" s="103"/>
      <c r="I17" s="103"/>
    </row>
    <row r="18" spans="1:9">
      <c r="A18" s="48"/>
      <c r="B18" s="48"/>
      <c r="C18" s="48"/>
      <c r="D18" s="48"/>
      <c r="E18" s="48"/>
      <c r="F18" s="103"/>
      <c r="G18" s="103"/>
      <c r="H18" s="103"/>
      <c r="I18" s="103"/>
    </row>
    <row r="19" spans="1:9">
      <c r="A19" s="48"/>
      <c r="B19" s="48"/>
      <c r="C19" s="48"/>
      <c r="D19" s="48"/>
      <c r="E19" s="48"/>
      <c r="F19" s="103"/>
      <c r="G19" s="103"/>
      <c r="H19" s="103"/>
      <c r="I19" s="103"/>
    </row>
    <row r="20" spans="1:9">
      <c r="A20" s="48"/>
      <c r="B20" s="48"/>
      <c r="C20" s="48"/>
      <c r="D20" s="48"/>
      <c r="E20" s="48"/>
      <c r="F20" s="103"/>
      <c r="G20" s="103"/>
      <c r="H20" s="103"/>
      <c r="I20" s="103"/>
    </row>
    <row r="21" spans="1:9">
      <c r="A21" s="48"/>
      <c r="B21" s="48"/>
      <c r="C21" s="48"/>
      <c r="D21" s="48"/>
      <c r="E21" s="48"/>
      <c r="F21" s="48"/>
      <c r="G21" s="48"/>
      <c r="H21" s="48"/>
      <c r="I21" s="48"/>
    </row>
    <row r="22" spans="1:9">
      <c r="A22" s="48"/>
      <c r="B22" s="48"/>
      <c r="C22" s="48"/>
      <c r="D22" s="48"/>
      <c r="E22" s="48"/>
      <c r="F22" s="48"/>
      <c r="G22" s="48"/>
      <c r="H22" s="48"/>
      <c r="I22" s="48"/>
    </row>
    <row r="23" spans="1:9">
      <c r="A23" s="48"/>
      <c r="B23" s="48"/>
      <c r="C23" s="48"/>
      <c r="D23" s="48"/>
      <c r="E23" s="48"/>
      <c r="F23" s="48"/>
      <c r="G23" s="48"/>
      <c r="H23" s="48"/>
      <c r="I23" s="48"/>
    </row>
    <row r="24" spans="1:9">
      <c r="A24" s="48"/>
      <c r="B24" s="48"/>
      <c r="C24" s="48"/>
      <c r="D24" s="48"/>
      <c r="E24" s="48"/>
      <c r="F24" s="48"/>
      <c r="G24" s="48"/>
      <c r="H24" s="48"/>
      <c r="I24" s="48"/>
    </row>
    <row r="25" spans="1:9">
      <c r="A25" s="48"/>
      <c r="B25" s="48"/>
      <c r="C25" s="48"/>
      <c r="D25" s="48"/>
      <c r="E25" s="48"/>
      <c r="F25" s="48"/>
      <c r="G25" s="48"/>
      <c r="H25" s="48"/>
      <c r="I25" s="48"/>
    </row>
    <row r="26" spans="1:9">
      <c r="A26" s="48"/>
      <c r="B26" s="48"/>
      <c r="C26" s="48"/>
      <c r="D26" s="48"/>
      <c r="E26" s="48"/>
      <c r="F26" s="48"/>
      <c r="G26" s="48"/>
      <c r="H26" s="48"/>
      <c r="I26" s="48"/>
    </row>
    <row r="27" spans="1:9">
      <c r="A27" s="48"/>
      <c r="B27" s="48"/>
      <c r="C27" s="48"/>
      <c r="D27" s="48"/>
      <c r="E27" s="48"/>
      <c r="F27" s="48"/>
      <c r="G27" s="48"/>
      <c r="H27" s="48"/>
      <c r="I27" s="48"/>
    </row>
    <row r="28" spans="1:9">
      <c r="A28" s="48"/>
      <c r="B28" s="48"/>
      <c r="C28" s="48"/>
      <c r="D28" s="48"/>
      <c r="E28" s="48"/>
      <c r="F28" s="48"/>
      <c r="G28" s="48"/>
      <c r="H28" s="48"/>
      <c r="I28" s="48"/>
    </row>
    <row r="29" spans="1:9">
      <c r="A29" s="48"/>
      <c r="B29" s="48"/>
      <c r="C29" s="48"/>
      <c r="D29" s="48"/>
      <c r="E29" s="48"/>
      <c r="F29" s="48"/>
      <c r="G29" s="48"/>
      <c r="H29" s="48"/>
      <c r="I29" s="48"/>
    </row>
    <row r="30" spans="1:9">
      <c r="A30" s="48"/>
      <c r="B30" s="48"/>
      <c r="C30" s="48"/>
      <c r="D30" s="48"/>
      <c r="E30" s="48"/>
      <c r="F30" s="48"/>
      <c r="G30" s="48"/>
      <c r="H30" s="48"/>
      <c r="I30" s="48"/>
    </row>
  </sheetData>
  <mergeCells count="2">
    <mergeCell ref="A3:E3"/>
    <mergeCell ref="B1:E1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D4" sqref="D4"/>
    </sheetView>
  </sheetViews>
  <sheetFormatPr defaultColWidth="9" defaultRowHeight="12.75"/>
  <cols>
    <col min="1" max="1" width="38.5703125" style="25" customWidth="1"/>
    <col min="2" max="2" width="6.140625" style="25" customWidth="1"/>
    <col min="3" max="3" width="5.28515625" style="25" customWidth="1"/>
    <col min="4" max="4" width="11.42578125" style="25" customWidth="1"/>
    <col min="5" max="5" width="12.28515625" style="25" customWidth="1"/>
    <col min="6" max="6" width="12" style="25" customWidth="1"/>
    <col min="7" max="16384" width="9" style="25"/>
  </cols>
  <sheetData>
    <row r="1" spans="1:6" ht="66.75" customHeight="1">
      <c r="A1" s="248" t="s">
        <v>465</v>
      </c>
      <c r="B1" s="249"/>
      <c r="C1" s="249"/>
      <c r="D1" s="249"/>
      <c r="E1" s="249"/>
      <c r="F1" s="249"/>
    </row>
    <row r="2" spans="1:6" ht="26.25" customHeight="1">
      <c r="A2" s="258" t="s">
        <v>455</v>
      </c>
      <c r="B2" s="258"/>
      <c r="C2" s="258"/>
      <c r="D2" s="258"/>
      <c r="E2" s="258"/>
      <c r="F2" s="259"/>
    </row>
    <row r="3" spans="1:6">
      <c r="A3" s="250" t="s">
        <v>134</v>
      </c>
      <c r="B3" s="252" t="s">
        <v>136</v>
      </c>
      <c r="C3" s="252" t="s">
        <v>137</v>
      </c>
      <c r="D3" s="255" t="s">
        <v>420</v>
      </c>
      <c r="E3" s="255"/>
      <c r="F3" s="256"/>
    </row>
    <row r="4" spans="1:6" ht="36">
      <c r="A4" s="251"/>
      <c r="B4" s="253"/>
      <c r="C4" s="254"/>
      <c r="D4" s="189" t="s">
        <v>426</v>
      </c>
      <c r="E4" s="189" t="s">
        <v>457</v>
      </c>
      <c r="F4" s="189" t="s">
        <v>456</v>
      </c>
    </row>
    <row r="5" spans="1:6">
      <c r="A5" s="190">
        <v>1</v>
      </c>
      <c r="B5" s="190" t="s">
        <v>421</v>
      </c>
      <c r="C5" s="190" t="s">
        <v>140</v>
      </c>
      <c r="D5" s="191" t="s">
        <v>141</v>
      </c>
      <c r="E5" s="190" t="s">
        <v>142</v>
      </c>
      <c r="F5" s="190" t="s">
        <v>143</v>
      </c>
    </row>
    <row r="6" spans="1:6" ht="15" customHeight="1">
      <c r="A6" s="192" t="s">
        <v>422</v>
      </c>
      <c r="B6" s="193"/>
      <c r="C6" s="194"/>
      <c r="D6" s="195">
        <f>D7</f>
        <v>87628.900000000009</v>
      </c>
      <c r="E6" s="195">
        <f>E7</f>
        <v>33467.899999999994</v>
      </c>
      <c r="F6" s="195">
        <f>F7</f>
        <v>31522.399999999998</v>
      </c>
    </row>
    <row r="7" spans="1:6" ht="27" customHeight="1">
      <c r="A7" s="192" t="s">
        <v>423</v>
      </c>
      <c r="B7" s="196"/>
      <c r="C7" s="197"/>
      <c r="D7" s="198">
        <f>D8+D15+D17+D21+D25+D30+D35+D39+D33</f>
        <v>87628.900000000009</v>
      </c>
      <c r="E7" s="198">
        <f>E8+E15+E17+E21+E25+E30+E35+E39+E33</f>
        <v>33467.899999999994</v>
      </c>
      <c r="F7" s="198">
        <f>F8+F15+F17+F21+F25+F30+F35+F39+F33</f>
        <v>31522.399999999998</v>
      </c>
    </row>
    <row r="8" spans="1:6" ht="15.75" customHeight="1">
      <c r="A8" s="192" t="s">
        <v>146</v>
      </c>
      <c r="B8" s="196" t="s">
        <v>147</v>
      </c>
      <c r="C8" s="196"/>
      <c r="D8" s="199">
        <f>D9+D11+D14+D10+D12+D13</f>
        <v>27606.5</v>
      </c>
      <c r="E8" s="199">
        <f>SUM(E9:E14)</f>
        <v>12062.000000000002</v>
      </c>
      <c r="F8" s="199">
        <f>F9+F11+F14+F10+F12+F13</f>
        <v>10802.099999999999</v>
      </c>
    </row>
    <row r="9" spans="1:6" ht="39.75" customHeight="1">
      <c r="A9" s="200" t="s">
        <v>148</v>
      </c>
      <c r="B9" s="197" t="s">
        <v>147</v>
      </c>
      <c r="C9" s="201" t="s">
        <v>149</v>
      </c>
      <c r="D9" s="202">
        <v>3391.9</v>
      </c>
      <c r="E9" s="203">
        <v>1633.8</v>
      </c>
      <c r="F9" s="203">
        <v>1514.8</v>
      </c>
    </row>
    <row r="10" spans="1:6" ht="54" customHeight="1">
      <c r="A10" s="200" t="s">
        <v>156</v>
      </c>
      <c r="B10" s="197" t="s">
        <v>147</v>
      </c>
      <c r="C10" s="197" t="s">
        <v>157</v>
      </c>
      <c r="D10" s="202">
        <v>305.60000000000002</v>
      </c>
      <c r="E10" s="202">
        <v>155.9</v>
      </c>
      <c r="F10" s="202">
        <v>148.9</v>
      </c>
    </row>
    <row r="11" spans="1:6" ht="55.5" customHeight="1">
      <c r="A11" s="200" t="s">
        <v>424</v>
      </c>
      <c r="B11" s="197" t="s">
        <v>147</v>
      </c>
      <c r="C11" s="201" t="s">
        <v>171</v>
      </c>
      <c r="D11" s="202">
        <v>22061.3</v>
      </c>
      <c r="E11" s="202">
        <v>9291.7000000000007</v>
      </c>
      <c r="F11" s="202">
        <v>8302.4</v>
      </c>
    </row>
    <row r="12" spans="1:6" ht="39.75" customHeight="1">
      <c r="A12" s="224" t="s">
        <v>180</v>
      </c>
      <c r="B12" s="197" t="s">
        <v>147</v>
      </c>
      <c r="C12" s="197" t="s">
        <v>181</v>
      </c>
      <c r="D12" s="204">
        <v>721.9</v>
      </c>
      <c r="E12" s="204">
        <v>360.9</v>
      </c>
      <c r="F12" s="204">
        <v>360.9</v>
      </c>
    </row>
    <row r="13" spans="1:6" ht="15" customHeight="1">
      <c r="A13" s="205" t="s">
        <v>347</v>
      </c>
      <c r="B13" s="197" t="s">
        <v>147</v>
      </c>
      <c r="C13" s="197" t="s">
        <v>191</v>
      </c>
      <c r="D13" s="204">
        <v>60</v>
      </c>
      <c r="E13" s="204">
        <v>20</v>
      </c>
      <c r="F13" s="204">
        <v>0</v>
      </c>
    </row>
    <row r="14" spans="1:6" ht="15.75" customHeight="1">
      <c r="A14" s="205" t="s">
        <v>194</v>
      </c>
      <c r="B14" s="197" t="s">
        <v>147</v>
      </c>
      <c r="C14" s="197" t="s">
        <v>195</v>
      </c>
      <c r="D14" s="202">
        <v>1065.8</v>
      </c>
      <c r="E14" s="202">
        <v>599.70000000000005</v>
      </c>
      <c r="F14" s="202">
        <v>475.1</v>
      </c>
    </row>
    <row r="15" spans="1:6">
      <c r="A15" s="206" t="s">
        <v>211</v>
      </c>
      <c r="B15" s="196" t="s">
        <v>149</v>
      </c>
      <c r="C15" s="196"/>
      <c r="D15" s="207">
        <f>D16</f>
        <v>367.3</v>
      </c>
      <c r="E15" s="207">
        <f>E16</f>
        <v>183.6</v>
      </c>
      <c r="F15" s="207">
        <f>F16</f>
        <v>183.2</v>
      </c>
    </row>
    <row r="16" spans="1:6" ht="15.75" customHeight="1">
      <c r="A16" s="200" t="s">
        <v>213</v>
      </c>
      <c r="B16" s="197" t="s">
        <v>149</v>
      </c>
      <c r="C16" s="197" t="s">
        <v>157</v>
      </c>
      <c r="D16" s="204">
        <v>367.3</v>
      </c>
      <c r="E16" s="204">
        <v>183.6</v>
      </c>
      <c r="F16" s="204">
        <v>183.2</v>
      </c>
    </row>
    <row r="17" spans="1:6" ht="27" customHeight="1">
      <c r="A17" s="208" t="s">
        <v>216</v>
      </c>
      <c r="B17" s="196" t="s">
        <v>157</v>
      </c>
      <c r="C17" s="196"/>
      <c r="D17" s="199">
        <f>D19+D18+D20</f>
        <v>9453.7999999999993</v>
      </c>
      <c r="E17" s="199">
        <f>SUM(E18:E20)</f>
        <v>1030.9000000000001</v>
      </c>
      <c r="F17" s="199">
        <f>F19+F18+F20</f>
        <v>1008.5</v>
      </c>
    </row>
    <row r="18" spans="1:6" ht="16.5" customHeight="1">
      <c r="A18" s="209" t="s">
        <v>217</v>
      </c>
      <c r="B18" s="197" t="s">
        <v>157</v>
      </c>
      <c r="C18" s="197" t="s">
        <v>218</v>
      </c>
      <c r="D18" s="202">
        <v>2326.5</v>
      </c>
      <c r="E18" s="202">
        <v>694.4</v>
      </c>
      <c r="F18" s="202">
        <v>694.4</v>
      </c>
    </row>
    <row r="19" spans="1:6" ht="39.75" customHeight="1">
      <c r="A19" s="210" t="s">
        <v>222</v>
      </c>
      <c r="B19" s="197" t="s">
        <v>157</v>
      </c>
      <c r="C19" s="197" t="s">
        <v>223</v>
      </c>
      <c r="D19" s="202">
        <v>7063</v>
      </c>
      <c r="E19" s="202">
        <v>321.5</v>
      </c>
      <c r="F19" s="202">
        <v>299.10000000000002</v>
      </c>
    </row>
    <row r="20" spans="1:6" ht="27.75" customHeight="1">
      <c r="A20" s="107" t="s">
        <v>227</v>
      </c>
      <c r="B20" s="197" t="s">
        <v>157</v>
      </c>
      <c r="C20" s="197" t="s">
        <v>228</v>
      </c>
      <c r="D20" s="202">
        <v>64.3</v>
      </c>
      <c r="E20" s="202">
        <v>15</v>
      </c>
      <c r="F20" s="202">
        <v>15</v>
      </c>
    </row>
    <row r="21" spans="1:6" ht="16.5" customHeight="1">
      <c r="A21" s="206" t="s">
        <v>229</v>
      </c>
      <c r="B21" s="196" t="s">
        <v>171</v>
      </c>
      <c r="C21" s="196"/>
      <c r="D21" s="199">
        <f>D22+D23+D24</f>
        <v>1782.1</v>
      </c>
      <c r="E21" s="199">
        <f>SUM(E22:E24)</f>
        <v>315.79999999999995</v>
      </c>
      <c r="F21" s="199">
        <f>F22+F23+F24</f>
        <v>107.1</v>
      </c>
    </row>
    <row r="22" spans="1:6" ht="13.5" customHeight="1">
      <c r="A22" s="205" t="s">
        <v>230</v>
      </c>
      <c r="B22" s="197" t="s">
        <v>171</v>
      </c>
      <c r="C22" s="197" t="s">
        <v>231</v>
      </c>
      <c r="D22" s="202">
        <v>237.5</v>
      </c>
      <c r="E22" s="202">
        <v>34.4</v>
      </c>
      <c r="F22" s="202">
        <v>34.4</v>
      </c>
    </row>
    <row r="23" spans="1:6" ht="18" customHeight="1">
      <c r="A23" s="200" t="s">
        <v>234</v>
      </c>
      <c r="B23" s="197" t="s">
        <v>171</v>
      </c>
      <c r="C23" s="197" t="s">
        <v>218</v>
      </c>
      <c r="D23" s="202">
        <v>1524.6</v>
      </c>
      <c r="E23" s="202">
        <v>281.39999999999998</v>
      </c>
      <c r="F23" s="202">
        <v>72.7</v>
      </c>
    </row>
    <row r="24" spans="1:6" ht="25.5">
      <c r="A24" s="211" t="s">
        <v>239</v>
      </c>
      <c r="B24" s="197" t="s">
        <v>171</v>
      </c>
      <c r="C24" s="197" t="s">
        <v>240</v>
      </c>
      <c r="D24" s="202">
        <v>20</v>
      </c>
      <c r="E24" s="202">
        <v>0</v>
      </c>
      <c r="F24" s="202">
        <v>0</v>
      </c>
    </row>
    <row r="25" spans="1:6" ht="23.25" customHeight="1">
      <c r="A25" s="192" t="s">
        <v>425</v>
      </c>
      <c r="B25" s="196" t="s">
        <v>246</v>
      </c>
      <c r="C25" s="196" t="s">
        <v>158</v>
      </c>
      <c r="D25" s="199">
        <f>D26+D27+D28+D29</f>
        <v>42886</v>
      </c>
      <c r="E25" s="199">
        <f>SUM(E26:E29)</f>
        <v>16764.8</v>
      </c>
      <c r="F25" s="199">
        <f>F26+F27+F28+F29</f>
        <v>16392.2</v>
      </c>
    </row>
    <row r="26" spans="1:6">
      <c r="A26" s="205" t="s">
        <v>247</v>
      </c>
      <c r="B26" s="197" t="s">
        <v>246</v>
      </c>
      <c r="C26" s="197" t="s">
        <v>147</v>
      </c>
      <c r="D26" s="202">
        <v>2432.4</v>
      </c>
      <c r="E26" s="202">
        <v>272.5</v>
      </c>
      <c r="F26" s="202">
        <v>78.599999999999994</v>
      </c>
    </row>
    <row r="27" spans="1:6" ht="16.5" customHeight="1">
      <c r="A27" s="205" t="s">
        <v>255</v>
      </c>
      <c r="B27" s="197" t="s">
        <v>246</v>
      </c>
      <c r="C27" s="197" t="s">
        <v>149</v>
      </c>
      <c r="D27" s="202">
        <v>24578.3</v>
      </c>
      <c r="E27" s="202">
        <v>12104.3</v>
      </c>
      <c r="F27" s="202">
        <v>12104.2</v>
      </c>
    </row>
    <row r="28" spans="1:6">
      <c r="A28" s="205" t="s">
        <v>261</v>
      </c>
      <c r="B28" s="197" t="s">
        <v>246</v>
      </c>
      <c r="C28" s="197" t="s">
        <v>157</v>
      </c>
      <c r="D28" s="202">
        <v>15469.8</v>
      </c>
      <c r="E28" s="202">
        <v>4187.5</v>
      </c>
      <c r="F28" s="202">
        <v>4009</v>
      </c>
    </row>
    <row r="29" spans="1:6" ht="27" customHeight="1">
      <c r="A29" s="200" t="s">
        <v>273</v>
      </c>
      <c r="B29" s="197" t="s">
        <v>246</v>
      </c>
      <c r="C29" s="197" t="s">
        <v>246</v>
      </c>
      <c r="D29" s="202">
        <v>405.5</v>
      </c>
      <c r="E29" s="202">
        <v>200.5</v>
      </c>
      <c r="F29" s="202">
        <v>200.4</v>
      </c>
    </row>
    <row r="30" spans="1:6">
      <c r="A30" s="212" t="s">
        <v>275</v>
      </c>
      <c r="B30" s="213" t="s">
        <v>190</v>
      </c>
      <c r="C30" s="213"/>
      <c r="D30" s="214">
        <f>D31+D32</f>
        <v>527.4</v>
      </c>
      <c r="E30" s="214">
        <f>E31+E32</f>
        <v>242.10000000000002</v>
      </c>
      <c r="F30" s="214">
        <f>F31+F32</f>
        <v>218.1</v>
      </c>
    </row>
    <row r="31" spans="1:6" ht="27" customHeight="1">
      <c r="A31" s="215" t="s">
        <v>276</v>
      </c>
      <c r="B31" s="216" t="s">
        <v>190</v>
      </c>
      <c r="C31" s="216" t="s">
        <v>246</v>
      </c>
      <c r="D31" s="217">
        <v>20.8</v>
      </c>
      <c r="E31" s="217">
        <v>20.8</v>
      </c>
      <c r="F31" s="217">
        <v>13</v>
      </c>
    </row>
    <row r="32" spans="1:6">
      <c r="A32" s="200" t="s">
        <v>277</v>
      </c>
      <c r="B32" s="197" t="s">
        <v>190</v>
      </c>
      <c r="C32" s="197" t="s">
        <v>190</v>
      </c>
      <c r="D32" s="202">
        <v>506.6</v>
      </c>
      <c r="E32" s="202">
        <v>221.3</v>
      </c>
      <c r="F32" s="202">
        <v>205.1</v>
      </c>
    </row>
    <row r="33" spans="1:6" ht="14.25" customHeight="1">
      <c r="A33" s="135" t="s">
        <v>342</v>
      </c>
      <c r="B33" s="196" t="s">
        <v>231</v>
      </c>
      <c r="C33" s="196" t="s">
        <v>212</v>
      </c>
      <c r="D33" s="199">
        <f>SUM(D34)</f>
        <v>651.1</v>
      </c>
      <c r="E33" s="199">
        <f>SUM(E34)</f>
        <v>606.70000000000005</v>
      </c>
      <c r="F33" s="199">
        <f>SUM(F34)</f>
        <v>606.70000000000005</v>
      </c>
    </row>
    <row r="34" spans="1:6">
      <c r="A34" s="126" t="s">
        <v>343</v>
      </c>
      <c r="B34" s="197" t="s">
        <v>231</v>
      </c>
      <c r="C34" s="197" t="s">
        <v>147</v>
      </c>
      <c r="D34" s="202">
        <v>651.1</v>
      </c>
      <c r="E34" s="202">
        <v>606.70000000000005</v>
      </c>
      <c r="F34" s="202">
        <v>606.70000000000005</v>
      </c>
    </row>
    <row r="35" spans="1:6" ht="16.5" customHeight="1">
      <c r="A35" s="212" t="s">
        <v>280</v>
      </c>
      <c r="B35" s="213" t="s">
        <v>223</v>
      </c>
      <c r="C35" s="213"/>
      <c r="D35" s="214">
        <f>D36+D37+D38</f>
        <v>3365.1</v>
      </c>
      <c r="E35" s="214">
        <f>E36+E37+E38</f>
        <v>1446.6</v>
      </c>
      <c r="F35" s="214">
        <f>F36+F37+F38</f>
        <v>1417.9</v>
      </c>
    </row>
    <row r="36" spans="1:6" ht="15.75" customHeight="1">
      <c r="A36" s="205" t="s">
        <v>281</v>
      </c>
      <c r="B36" s="197" t="s">
        <v>223</v>
      </c>
      <c r="C36" s="197" t="s">
        <v>147</v>
      </c>
      <c r="D36" s="202">
        <v>3058.9</v>
      </c>
      <c r="E36" s="202">
        <v>1242.5999999999999</v>
      </c>
      <c r="F36" s="202">
        <v>1242.4000000000001</v>
      </c>
    </row>
    <row r="37" spans="1:6" ht="12.75" customHeight="1">
      <c r="A37" s="218" t="s">
        <v>288</v>
      </c>
      <c r="B37" s="216" t="s">
        <v>223</v>
      </c>
      <c r="C37" s="216" t="s">
        <v>157</v>
      </c>
      <c r="D37" s="202">
        <v>204</v>
      </c>
      <c r="E37" s="202">
        <v>204</v>
      </c>
      <c r="F37" s="202">
        <v>175.5</v>
      </c>
    </row>
    <row r="38" spans="1:6" ht="16.5" customHeight="1">
      <c r="A38" s="225" t="s">
        <v>294</v>
      </c>
      <c r="B38" s="216" t="s">
        <v>223</v>
      </c>
      <c r="C38" s="216" t="s">
        <v>181</v>
      </c>
      <c r="D38" s="202">
        <v>102.2</v>
      </c>
      <c r="E38" s="202">
        <v>0</v>
      </c>
      <c r="F38" s="202">
        <v>0</v>
      </c>
    </row>
    <row r="39" spans="1:6" ht="12.75" customHeight="1">
      <c r="A39" s="206" t="s">
        <v>296</v>
      </c>
      <c r="B39" s="213" t="s">
        <v>191</v>
      </c>
      <c r="C39" s="213"/>
      <c r="D39" s="199">
        <f>D41+D40</f>
        <v>989.59999999999991</v>
      </c>
      <c r="E39" s="199">
        <f>E41+E40</f>
        <v>815.40000000000009</v>
      </c>
      <c r="F39" s="199">
        <f>F41+F40</f>
        <v>786.6</v>
      </c>
    </row>
    <row r="40" spans="1:6" ht="14.25" customHeight="1">
      <c r="A40" s="205" t="s">
        <v>297</v>
      </c>
      <c r="B40" s="216" t="s">
        <v>191</v>
      </c>
      <c r="C40" s="216" t="s">
        <v>147</v>
      </c>
      <c r="D40" s="202">
        <v>460.8</v>
      </c>
      <c r="E40" s="202">
        <v>451.3</v>
      </c>
      <c r="F40" s="202">
        <v>422.5</v>
      </c>
    </row>
    <row r="41" spans="1:6" ht="15" customHeight="1">
      <c r="A41" s="205" t="s">
        <v>339</v>
      </c>
      <c r="B41" s="216" t="s">
        <v>191</v>
      </c>
      <c r="C41" s="216" t="s">
        <v>149</v>
      </c>
      <c r="D41" s="202">
        <v>528.79999999999995</v>
      </c>
      <c r="E41" s="202">
        <v>364.1</v>
      </c>
      <c r="F41" s="202">
        <v>364.1</v>
      </c>
    </row>
    <row r="42" spans="1:6">
      <c r="A42" s="219"/>
      <c r="B42" s="220"/>
      <c r="C42" s="220"/>
      <c r="D42" s="2"/>
      <c r="E42" s="2"/>
      <c r="F42" s="221"/>
    </row>
  </sheetData>
  <mergeCells count="6">
    <mergeCell ref="A1:F1"/>
    <mergeCell ref="A2:F2"/>
    <mergeCell ref="A3:A4"/>
    <mergeCell ref="B3:B4"/>
    <mergeCell ref="C3:C4"/>
    <mergeCell ref="D3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доходы прл.1 (3)</vt:lpstr>
      <vt:lpstr>прилож.2 (расходы)</vt:lpstr>
      <vt:lpstr>прил.4 (источники)</vt:lpstr>
      <vt:lpstr>прил 3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2026-04-22T12:37:13Z</cp:lastPrinted>
  <dcterms:created xsi:type="dcterms:W3CDTF">2008-05-23T07:59:00Z</dcterms:created>
  <dcterms:modified xsi:type="dcterms:W3CDTF">2026-07-23T06:24:01Z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